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200" windowHeight="11085"/>
  </bookViews>
  <sheets>
    <sheet name="21_СВОД_МО _ПР_" sheetId="1" r:id="rId1"/>
  </sheets>
  <externalReferences>
    <externalReference r:id="rId2"/>
    <externalReference r:id="rId3"/>
    <externalReference r:id="rId4"/>
    <externalReference r:id="rId5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'21_СВОД_МО _ПР_'!$A:$B</definedName>
    <definedName name="_xlnm.Print_Area" localSheetId="0">'21_СВОД_МО _ПР_'!$A$1:$AW$111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109" i="1" l="1"/>
  <c r="AJ109" i="1" s="1"/>
  <c r="AH109" i="1"/>
  <c r="AG109" i="1"/>
  <c r="AE109" i="1"/>
  <c r="AD109" i="1"/>
  <c r="AB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I109" i="1"/>
  <c r="H109" i="1"/>
  <c r="G109" i="1"/>
  <c r="F109" i="1"/>
  <c r="E109" i="1"/>
  <c r="D109" i="1"/>
  <c r="AT107" i="1"/>
  <c r="AS107" i="1"/>
  <c r="AL107" i="1"/>
  <c r="AT105" i="1"/>
  <c r="AS105" i="1"/>
  <c r="AI105" i="1"/>
  <c r="AJ105" i="1" s="1"/>
  <c r="AH105" i="1"/>
  <c r="AG105" i="1"/>
  <c r="AE105" i="1"/>
  <c r="AD105" i="1"/>
  <c r="Z105" i="1"/>
  <c r="Y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T103" i="1"/>
  <c r="AR103" i="1"/>
  <c r="AP103" i="1"/>
  <c r="AO103" i="1"/>
  <c r="AN103" i="1"/>
  <c r="AM103" i="1"/>
  <c r="AK103" i="1"/>
  <c r="AF103" i="1"/>
  <c r="AA103" i="1"/>
  <c r="AS102" i="1"/>
  <c r="AQ102" i="1"/>
  <c r="AI102" i="1"/>
  <c r="AJ102" i="1" s="1"/>
  <c r="AH102" i="1"/>
  <c r="AG102" i="1"/>
  <c r="AE102" i="1"/>
  <c r="AD102" i="1"/>
  <c r="AC102" i="1"/>
  <c r="AB102" i="1"/>
  <c r="Z102" i="1"/>
  <c r="Y102" i="1"/>
  <c r="W102" i="1"/>
  <c r="X102" i="1" s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AL102" i="1" s="1"/>
  <c r="AU102" i="1" s="1"/>
  <c r="AS101" i="1"/>
  <c r="AQ101" i="1"/>
  <c r="AI101" i="1"/>
  <c r="AJ101" i="1" s="1"/>
  <c r="AH101" i="1"/>
  <c r="AG101" i="1"/>
  <c r="AE101" i="1"/>
  <c r="AD101" i="1"/>
  <c r="AC101" i="1"/>
  <c r="AB101" i="1"/>
  <c r="Z101" i="1"/>
  <c r="Y101" i="1"/>
  <c r="W101" i="1"/>
  <c r="X101" i="1" s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AS100" i="1"/>
  <c r="AQ100" i="1"/>
  <c r="AI100" i="1"/>
  <c r="AJ100" i="1" s="1"/>
  <c r="AH100" i="1"/>
  <c r="AG100" i="1"/>
  <c r="AE100" i="1"/>
  <c r="AD100" i="1"/>
  <c r="AC100" i="1"/>
  <c r="AB100" i="1"/>
  <c r="Z100" i="1"/>
  <c r="Y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 s="1"/>
  <c r="AL100" i="1" s="1"/>
  <c r="AU100" i="1" s="1"/>
  <c r="AS99" i="1"/>
  <c r="AQ99" i="1"/>
  <c r="AI99" i="1"/>
  <c r="AJ99" i="1" s="1"/>
  <c r="AH99" i="1"/>
  <c r="AG99" i="1"/>
  <c r="AE99" i="1"/>
  <c r="AD99" i="1"/>
  <c r="AC99" i="1"/>
  <c r="AB99" i="1"/>
  <c r="Z99" i="1"/>
  <c r="Y99" i="1"/>
  <c r="W99" i="1"/>
  <c r="X99" i="1" s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AS98" i="1"/>
  <c r="AQ98" i="1"/>
  <c r="AI98" i="1"/>
  <c r="AJ98" i="1" s="1"/>
  <c r="AH98" i="1"/>
  <c r="AG98" i="1"/>
  <c r="AE98" i="1"/>
  <c r="AD98" i="1"/>
  <c r="AC98" i="1"/>
  <c r="AB98" i="1"/>
  <c r="Z98" i="1"/>
  <c r="Y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 s="1"/>
  <c r="AL98" i="1" s="1"/>
  <c r="AU98" i="1" s="1"/>
  <c r="AS97" i="1"/>
  <c r="AQ97" i="1"/>
  <c r="AI97" i="1"/>
  <c r="AJ97" i="1" s="1"/>
  <c r="AH97" i="1"/>
  <c r="AG97" i="1"/>
  <c r="AE97" i="1"/>
  <c r="AD97" i="1"/>
  <c r="AC97" i="1"/>
  <c r="AB97" i="1"/>
  <c r="Z97" i="1"/>
  <c r="Y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 s="1"/>
  <c r="AL97" i="1" s="1"/>
  <c r="AU97" i="1" s="1"/>
  <c r="AS96" i="1"/>
  <c r="AQ96" i="1"/>
  <c r="AI96" i="1"/>
  <c r="AJ96" i="1" s="1"/>
  <c r="AH96" i="1"/>
  <c r="AG96" i="1"/>
  <c r="AE96" i="1"/>
  <c r="AD96" i="1"/>
  <c r="AC96" i="1"/>
  <c r="AB96" i="1"/>
  <c r="Z96" i="1"/>
  <c r="Y96" i="1"/>
  <c r="W96" i="1"/>
  <c r="X96" i="1" s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AS95" i="1"/>
  <c r="AQ95" i="1"/>
  <c r="AI95" i="1"/>
  <c r="AJ95" i="1" s="1"/>
  <c r="AH95" i="1"/>
  <c r="AG95" i="1"/>
  <c r="AE95" i="1"/>
  <c r="AD95" i="1"/>
  <c r="AC95" i="1"/>
  <c r="AB95" i="1"/>
  <c r="Z95" i="1"/>
  <c r="Y95" i="1"/>
  <c r="W95" i="1"/>
  <c r="X95" i="1" s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AS94" i="1"/>
  <c r="AQ94" i="1"/>
  <c r="AI94" i="1"/>
  <c r="AJ94" i="1" s="1"/>
  <c r="AH94" i="1"/>
  <c r="AG94" i="1"/>
  <c r="AE94" i="1"/>
  <c r="AD94" i="1"/>
  <c r="AC94" i="1"/>
  <c r="AB94" i="1"/>
  <c r="Z94" i="1"/>
  <c r="Y94" i="1"/>
  <c r="W94" i="1"/>
  <c r="X94" i="1" s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S93" i="1"/>
  <c r="AQ93" i="1"/>
  <c r="AI93" i="1"/>
  <c r="AJ93" i="1" s="1"/>
  <c r="AH93" i="1"/>
  <c r="AG93" i="1"/>
  <c r="AE93" i="1"/>
  <c r="AD93" i="1"/>
  <c r="AC93" i="1"/>
  <c r="AB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 s="1"/>
  <c r="AL93" i="1" s="1"/>
  <c r="AU93" i="1" s="1"/>
  <c r="AS92" i="1"/>
  <c r="AQ92" i="1"/>
  <c r="AI92" i="1"/>
  <c r="AJ92" i="1" s="1"/>
  <c r="AH92" i="1"/>
  <c r="AG92" i="1"/>
  <c r="AE92" i="1"/>
  <c r="AD92" i="1"/>
  <c r="AC92" i="1"/>
  <c r="AB92" i="1"/>
  <c r="Z92" i="1"/>
  <c r="Y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 s="1"/>
  <c r="AL92" i="1" s="1"/>
  <c r="AU92" i="1" s="1"/>
  <c r="AS91" i="1"/>
  <c r="AQ91" i="1"/>
  <c r="AI91" i="1"/>
  <c r="AJ91" i="1" s="1"/>
  <c r="AH91" i="1"/>
  <c r="AG91" i="1"/>
  <c r="AE91" i="1"/>
  <c r="AD91" i="1"/>
  <c r="AC91" i="1"/>
  <c r="AB91" i="1"/>
  <c r="Z91" i="1"/>
  <c r="Y91" i="1"/>
  <c r="W91" i="1"/>
  <c r="X91" i="1" s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S90" i="1"/>
  <c r="AQ90" i="1"/>
  <c r="AI90" i="1"/>
  <c r="AJ90" i="1" s="1"/>
  <c r="AH90" i="1"/>
  <c r="AG90" i="1"/>
  <c r="AE90" i="1"/>
  <c r="AD90" i="1"/>
  <c r="AC90" i="1"/>
  <c r="AB90" i="1"/>
  <c r="Z90" i="1"/>
  <c r="Y90" i="1"/>
  <c r="W90" i="1"/>
  <c r="X90" i="1" s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S89" i="1"/>
  <c r="AQ89" i="1"/>
  <c r="AI89" i="1"/>
  <c r="AJ89" i="1" s="1"/>
  <c r="AH89" i="1"/>
  <c r="AG89" i="1"/>
  <c r="AE89" i="1"/>
  <c r="AD89" i="1"/>
  <c r="AC89" i="1"/>
  <c r="AB89" i="1"/>
  <c r="Z89" i="1"/>
  <c r="Y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 s="1"/>
  <c r="AL89" i="1" s="1"/>
  <c r="AU89" i="1" s="1"/>
  <c r="AS88" i="1"/>
  <c r="AQ88" i="1"/>
  <c r="AI88" i="1"/>
  <c r="AJ88" i="1" s="1"/>
  <c r="AH88" i="1"/>
  <c r="AG88" i="1"/>
  <c r="AE88" i="1"/>
  <c r="AD88" i="1"/>
  <c r="AC88" i="1"/>
  <c r="AB88" i="1"/>
  <c r="Z88" i="1"/>
  <c r="Y88" i="1"/>
  <c r="W88" i="1"/>
  <c r="X88" i="1" s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AL88" i="1" s="1"/>
  <c r="AU88" i="1" s="1"/>
  <c r="AQ87" i="1"/>
  <c r="AS87" i="1" s="1"/>
  <c r="AI87" i="1"/>
  <c r="AJ87" i="1" s="1"/>
  <c r="AH87" i="1"/>
  <c r="AG87" i="1"/>
  <c r="AE87" i="1"/>
  <c r="AD87" i="1"/>
  <c r="AC87" i="1"/>
  <c r="AB87" i="1"/>
  <c r="Z87" i="1"/>
  <c r="Y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 s="1"/>
  <c r="AL87" i="1" s="1"/>
  <c r="AU87" i="1" s="1"/>
  <c r="AQ86" i="1"/>
  <c r="AS86" i="1" s="1"/>
  <c r="AI86" i="1"/>
  <c r="AJ86" i="1" s="1"/>
  <c r="AH86" i="1"/>
  <c r="AG86" i="1"/>
  <c r="AE86" i="1"/>
  <c r="AD86" i="1"/>
  <c r="AC86" i="1"/>
  <c r="AB86" i="1"/>
  <c r="Z86" i="1"/>
  <c r="Y86" i="1"/>
  <c r="W86" i="1"/>
  <c r="X86" i="1" s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AL86" i="1" s="1"/>
  <c r="AU86" i="1" s="1"/>
  <c r="AQ85" i="1"/>
  <c r="AS85" i="1" s="1"/>
  <c r="AI85" i="1"/>
  <c r="AJ85" i="1" s="1"/>
  <c r="AH85" i="1"/>
  <c r="AG85" i="1"/>
  <c r="AE85" i="1"/>
  <c r="AD85" i="1"/>
  <c r="AC85" i="1"/>
  <c r="AB85" i="1"/>
  <c r="Z85" i="1"/>
  <c r="Y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AL85" i="1" s="1"/>
  <c r="AU85" i="1" s="1"/>
  <c r="AQ84" i="1"/>
  <c r="AS84" i="1" s="1"/>
  <c r="AI84" i="1"/>
  <c r="AJ84" i="1" s="1"/>
  <c r="AH84" i="1"/>
  <c r="AG84" i="1"/>
  <c r="AE84" i="1"/>
  <c r="AD84" i="1"/>
  <c r="AC84" i="1"/>
  <c r="AB84" i="1"/>
  <c r="Z84" i="1"/>
  <c r="Y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 s="1"/>
  <c r="AL84" i="1" s="1"/>
  <c r="AU84" i="1" s="1"/>
  <c r="AQ83" i="1"/>
  <c r="AS83" i="1" s="1"/>
  <c r="AI83" i="1"/>
  <c r="AJ83" i="1" s="1"/>
  <c r="AH83" i="1"/>
  <c r="AG83" i="1"/>
  <c r="AE83" i="1"/>
  <c r="AD83" i="1"/>
  <c r="AB83" i="1"/>
  <c r="Z83" i="1"/>
  <c r="Y83" i="1"/>
  <c r="W83" i="1"/>
  <c r="X83" i="1" s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 s="1"/>
  <c r="AL83" i="1" s="1"/>
  <c r="AQ82" i="1"/>
  <c r="AS82" i="1" s="1"/>
  <c r="AI82" i="1"/>
  <c r="AJ82" i="1" s="1"/>
  <c r="AH82" i="1"/>
  <c r="AG82" i="1"/>
  <c r="AE82" i="1"/>
  <c r="AD82" i="1"/>
  <c r="AC82" i="1"/>
  <c r="AB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 s="1"/>
  <c r="AQ81" i="1"/>
  <c r="AS81" i="1" s="1"/>
  <c r="AI81" i="1"/>
  <c r="AJ81" i="1" s="1"/>
  <c r="AH81" i="1"/>
  <c r="AG81" i="1"/>
  <c r="AE81" i="1"/>
  <c r="AD81" i="1"/>
  <c r="AC81" i="1"/>
  <c r="AB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 s="1"/>
  <c r="AQ80" i="1"/>
  <c r="AS80" i="1" s="1"/>
  <c r="AI80" i="1"/>
  <c r="AJ80" i="1" s="1"/>
  <c r="AH80" i="1"/>
  <c r="AG80" i="1"/>
  <c r="AE80" i="1"/>
  <c r="AD80" i="1"/>
  <c r="AC80" i="1"/>
  <c r="AB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 s="1"/>
  <c r="AQ79" i="1"/>
  <c r="AS79" i="1" s="1"/>
  <c r="AI79" i="1"/>
  <c r="AJ79" i="1" s="1"/>
  <c r="AH79" i="1"/>
  <c r="AG79" i="1"/>
  <c r="AE79" i="1"/>
  <c r="AD79" i="1"/>
  <c r="AC79" i="1"/>
  <c r="AB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 s="1"/>
  <c r="AQ78" i="1"/>
  <c r="AS78" i="1" s="1"/>
  <c r="AI78" i="1"/>
  <c r="AJ78" i="1" s="1"/>
  <c r="AH78" i="1"/>
  <c r="AG78" i="1"/>
  <c r="AE78" i="1"/>
  <c r="AD78" i="1"/>
  <c r="AC78" i="1"/>
  <c r="AB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 s="1"/>
  <c r="AQ77" i="1"/>
  <c r="AS77" i="1" s="1"/>
  <c r="AI77" i="1"/>
  <c r="AJ77" i="1" s="1"/>
  <c r="AH77" i="1"/>
  <c r="AG77" i="1"/>
  <c r="AE77" i="1"/>
  <c r="AD77" i="1"/>
  <c r="AC77" i="1"/>
  <c r="AB77" i="1"/>
  <c r="Z77" i="1"/>
  <c r="Y77" i="1"/>
  <c r="W77" i="1"/>
  <c r="X77" i="1" s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 s="1"/>
  <c r="AL77" i="1" s="1"/>
  <c r="AU77" i="1" s="1"/>
  <c r="AQ76" i="1"/>
  <c r="AS76" i="1" s="1"/>
  <c r="AI76" i="1"/>
  <c r="AJ76" i="1" s="1"/>
  <c r="AH76" i="1"/>
  <c r="AG76" i="1"/>
  <c r="AE76" i="1"/>
  <c r="AD76" i="1"/>
  <c r="AC76" i="1"/>
  <c r="AB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 s="1"/>
  <c r="AQ75" i="1"/>
  <c r="AS75" i="1" s="1"/>
  <c r="AI75" i="1"/>
  <c r="AJ75" i="1" s="1"/>
  <c r="AH75" i="1"/>
  <c r="AG75" i="1"/>
  <c r="AE75" i="1"/>
  <c r="AD75" i="1"/>
  <c r="AC75" i="1"/>
  <c r="AB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 s="1"/>
  <c r="AQ74" i="1"/>
  <c r="AS74" i="1" s="1"/>
  <c r="AI74" i="1"/>
  <c r="AJ74" i="1" s="1"/>
  <c r="AH74" i="1"/>
  <c r="AG74" i="1"/>
  <c r="AE74" i="1"/>
  <c r="AD74" i="1"/>
  <c r="AC74" i="1"/>
  <c r="AB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 s="1"/>
  <c r="AQ73" i="1"/>
  <c r="AS73" i="1" s="1"/>
  <c r="AI73" i="1"/>
  <c r="AJ73" i="1" s="1"/>
  <c r="AH73" i="1"/>
  <c r="AG73" i="1"/>
  <c r="AE73" i="1"/>
  <c r="AD73" i="1"/>
  <c r="AC73" i="1"/>
  <c r="AB73" i="1"/>
  <c r="Z73" i="1"/>
  <c r="Y73" i="1"/>
  <c r="W73" i="1"/>
  <c r="X73" i="1" s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 s="1"/>
  <c r="AL73" i="1" s="1"/>
  <c r="AU73" i="1" s="1"/>
  <c r="AQ72" i="1"/>
  <c r="AS72" i="1" s="1"/>
  <c r="AI72" i="1"/>
  <c r="AJ72" i="1" s="1"/>
  <c r="AH72" i="1"/>
  <c r="AG72" i="1"/>
  <c r="AE72" i="1"/>
  <c r="AD72" i="1"/>
  <c r="AC72" i="1"/>
  <c r="AB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 s="1"/>
  <c r="AQ71" i="1"/>
  <c r="AS71" i="1" s="1"/>
  <c r="AI71" i="1"/>
  <c r="AJ71" i="1" s="1"/>
  <c r="AH71" i="1"/>
  <c r="AG71" i="1"/>
  <c r="AE71" i="1"/>
  <c r="AD71" i="1"/>
  <c r="AC71" i="1"/>
  <c r="AB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 s="1"/>
  <c r="AQ70" i="1"/>
  <c r="AQ103" i="1" s="1"/>
  <c r="AI70" i="1"/>
  <c r="AJ70" i="1" s="1"/>
  <c r="AH70" i="1"/>
  <c r="AG70" i="1"/>
  <c r="AE70" i="1"/>
  <c r="AD70" i="1"/>
  <c r="AC70" i="1"/>
  <c r="AB70" i="1"/>
  <c r="Z70" i="1"/>
  <c r="Y70" i="1"/>
  <c r="X70" i="1"/>
  <c r="W70" i="1"/>
  <c r="V70" i="1"/>
  <c r="U70" i="1"/>
  <c r="U103" i="1" s="1"/>
  <c r="T70" i="1"/>
  <c r="S70" i="1"/>
  <c r="R70" i="1"/>
  <c r="Q70" i="1"/>
  <c r="P70" i="1"/>
  <c r="O70" i="1"/>
  <c r="N70" i="1"/>
  <c r="M70" i="1"/>
  <c r="M103" i="1" s="1"/>
  <c r="L70" i="1"/>
  <c r="K70" i="1"/>
  <c r="J70" i="1"/>
  <c r="I70" i="1"/>
  <c r="H70" i="1"/>
  <c r="G70" i="1"/>
  <c r="F70" i="1"/>
  <c r="E70" i="1"/>
  <c r="E103" i="1" s="1"/>
  <c r="D70" i="1"/>
  <c r="AT69" i="1"/>
  <c r="AR69" i="1"/>
  <c r="AQ69" i="1"/>
  <c r="AP69" i="1"/>
  <c r="AO69" i="1"/>
  <c r="AN69" i="1"/>
  <c r="AM69" i="1"/>
  <c r="AK69" i="1"/>
  <c r="AF69" i="1"/>
  <c r="AE69" i="1"/>
  <c r="AC69" i="1"/>
  <c r="AB69" i="1"/>
  <c r="AA69" i="1"/>
  <c r="Z69" i="1"/>
  <c r="Y69" i="1"/>
  <c r="AS68" i="1"/>
  <c r="AQ68" i="1"/>
  <c r="AI68" i="1"/>
  <c r="AJ68" i="1" s="1"/>
  <c r="AH68" i="1"/>
  <c r="AG68" i="1"/>
  <c r="AE68" i="1"/>
  <c r="AD68" i="1"/>
  <c r="W68" i="1"/>
  <c r="X68" i="1" s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AL68" i="1" s="1"/>
  <c r="AU68" i="1" s="1"/>
  <c r="AS67" i="1"/>
  <c r="AQ67" i="1"/>
  <c r="AI67" i="1"/>
  <c r="AJ67" i="1" s="1"/>
  <c r="AH67" i="1"/>
  <c r="AG67" i="1"/>
  <c r="AE67" i="1"/>
  <c r="AD67" i="1"/>
  <c r="W67" i="1"/>
  <c r="X67" i="1" s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AL67" i="1" s="1"/>
  <c r="AU67" i="1" s="1"/>
  <c r="AQ66" i="1"/>
  <c r="AS66" i="1" s="1"/>
  <c r="AI66" i="1"/>
  <c r="AJ66" i="1" s="1"/>
  <c r="AH66" i="1"/>
  <c r="AG66" i="1"/>
  <c r="AE66" i="1"/>
  <c r="AD66" i="1"/>
  <c r="W66" i="1"/>
  <c r="X66" i="1" s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AL66" i="1" s="1"/>
  <c r="AU66" i="1" s="1"/>
  <c r="AQ65" i="1"/>
  <c r="AS65" i="1" s="1"/>
  <c r="AI65" i="1"/>
  <c r="AJ65" i="1" s="1"/>
  <c r="AH65" i="1"/>
  <c r="AG65" i="1"/>
  <c r="AE65" i="1"/>
  <c r="AD65" i="1"/>
  <c r="W65" i="1"/>
  <c r="X65" i="1" s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AL65" i="1" s="1"/>
  <c r="AU65" i="1" s="1"/>
  <c r="AQ64" i="1"/>
  <c r="AS64" i="1" s="1"/>
  <c r="AI64" i="1"/>
  <c r="AJ64" i="1" s="1"/>
  <c r="AH64" i="1"/>
  <c r="AG64" i="1"/>
  <c r="AE64" i="1"/>
  <c r="AD64" i="1"/>
  <c r="W64" i="1"/>
  <c r="X64" i="1" s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AL64" i="1" s="1"/>
  <c r="AU64" i="1" s="1"/>
  <c r="AQ63" i="1"/>
  <c r="AS63" i="1" s="1"/>
  <c r="AS69" i="1" s="1"/>
  <c r="AI63" i="1"/>
  <c r="AJ63" i="1" s="1"/>
  <c r="AH63" i="1"/>
  <c r="AG63" i="1"/>
  <c r="AE63" i="1"/>
  <c r="AD63" i="1"/>
  <c r="AD69" i="1" s="1"/>
  <c r="W63" i="1"/>
  <c r="X63" i="1" s="1"/>
  <c r="V63" i="1"/>
  <c r="U63" i="1"/>
  <c r="U69" i="1" s="1"/>
  <c r="T63" i="1"/>
  <c r="T69" i="1" s="1"/>
  <c r="S63" i="1"/>
  <c r="R63" i="1"/>
  <c r="Q63" i="1"/>
  <c r="Q69" i="1" s="1"/>
  <c r="P63" i="1"/>
  <c r="P69" i="1" s="1"/>
  <c r="O63" i="1"/>
  <c r="N63" i="1"/>
  <c r="M63" i="1"/>
  <c r="M69" i="1" s="1"/>
  <c r="L63" i="1"/>
  <c r="L69" i="1" s="1"/>
  <c r="K63" i="1"/>
  <c r="J63" i="1"/>
  <c r="I63" i="1"/>
  <c r="I69" i="1" s="1"/>
  <c r="H63" i="1"/>
  <c r="H69" i="1" s="1"/>
  <c r="G63" i="1"/>
  <c r="F63" i="1"/>
  <c r="E63" i="1"/>
  <c r="E69" i="1" s="1"/>
  <c r="D63" i="1"/>
  <c r="D69" i="1" s="1"/>
  <c r="C63" i="1"/>
  <c r="AT62" i="1"/>
  <c r="AR62" i="1"/>
  <c r="AP62" i="1"/>
  <c r="AO62" i="1"/>
  <c r="AN62" i="1"/>
  <c r="AM62" i="1"/>
  <c r="AK62" i="1"/>
  <c r="AI62" i="1"/>
  <c r="AF62" i="1"/>
  <c r="AD62" i="1"/>
  <c r="AA62" i="1"/>
  <c r="AS61" i="1"/>
  <c r="AS62" i="1" s="1"/>
  <c r="AQ61" i="1"/>
  <c r="AQ62" i="1" s="1"/>
  <c r="AI61" i="1"/>
  <c r="AJ61" i="1" s="1"/>
  <c r="AJ62" i="1" s="1"/>
  <c r="AH61" i="1"/>
  <c r="AH62" i="1" s="1"/>
  <c r="AG61" i="1"/>
  <c r="AG62" i="1" s="1"/>
  <c r="AE61" i="1"/>
  <c r="AE62" i="1" s="1"/>
  <c r="AD61" i="1"/>
  <c r="AC61" i="1"/>
  <c r="AC62" i="1" s="1"/>
  <c r="AB61" i="1"/>
  <c r="AB62" i="1" s="1"/>
  <c r="Z61" i="1"/>
  <c r="Z62" i="1" s="1"/>
  <c r="Y61" i="1"/>
  <c r="Y62" i="1" s="1"/>
  <c r="W61" i="1"/>
  <c r="W62" i="1" s="1"/>
  <c r="V61" i="1"/>
  <c r="V62" i="1" s="1"/>
  <c r="U61" i="1"/>
  <c r="U62" i="1" s="1"/>
  <c r="T61" i="1"/>
  <c r="T62" i="1" s="1"/>
  <c r="S61" i="1"/>
  <c r="S62" i="1" s="1"/>
  <c r="R61" i="1"/>
  <c r="R62" i="1" s="1"/>
  <c r="Q61" i="1"/>
  <c r="Q62" i="1" s="1"/>
  <c r="P61" i="1"/>
  <c r="P62" i="1" s="1"/>
  <c r="O61" i="1"/>
  <c r="O62" i="1" s="1"/>
  <c r="N61" i="1"/>
  <c r="N62" i="1" s="1"/>
  <c r="M61" i="1"/>
  <c r="M62" i="1" s="1"/>
  <c r="L61" i="1"/>
  <c r="L62" i="1" s="1"/>
  <c r="K61" i="1"/>
  <c r="K62" i="1" s="1"/>
  <c r="J61" i="1"/>
  <c r="J62" i="1" s="1"/>
  <c r="I61" i="1"/>
  <c r="I62" i="1" s="1"/>
  <c r="H61" i="1"/>
  <c r="H62" i="1" s="1"/>
  <c r="G61" i="1"/>
  <c r="G62" i="1" s="1"/>
  <c r="F61" i="1"/>
  <c r="F62" i="1" s="1"/>
  <c r="E61" i="1"/>
  <c r="E62" i="1" s="1"/>
  <c r="D61" i="1"/>
  <c r="D62" i="1" s="1"/>
  <c r="C61" i="1"/>
  <c r="AT60" i="1"/>
  <c r="AR60" i="1"/>
  <c r="AP60" i="1"/>
  <c r="AO60" i="1"/>
  <c r="AN60" i="1"/>
  <c r="AM60" i="1"/>
  <c r="AK60" i="1"/>
  <c r="AF60" i="1"/>
  <c r="AA60" i="1"/>
  <c r="AQ59" i="1"/>
  <c r="AI59" i="1"/>
  <c r="AJ59" i="1" s="1"/>
  <c r="AJ60" i="1" s="1"/>
  <c r="AH59" i="1"/>
  <c r="AH60" i="1" s="1"/>
  <c r="AG59" i="1"/>
  <c r="AG60" i="1" s="1"/>
  <c r="AE59" i="1"/>
  <c r="AE60" i="1" s="1"/>
  <c r="AD59" i="1"/>
  <c r="AD60" i="1" s="1"/>
  <c r="AC59" i="1"/>
  <c r="AC60" i="1" s="1"/>
  <c r="AB59" i="1"/>
  <c r="AB60" i="1" s="1"/>
  <c r="Z59" i="1"/>
  <c r="Z60" i="1" s="1"/>
  <c r="Y59" i="1"/>
  <c r="Y60" i="1" s="1"/>
  <c r="X59" i="1"/>
  <c r="X60" i="1" s="1"/>
  <c r="W59" i="1"/>
  <c r="W60" i="1" s="1"/>
  <c r="V59" i="1"/>
  <c r="V60" i="1" s="1"/>
  <c r="U59" i="1"/>
  <c r="U60" i="1" s="1"/>
  <c r="T59" i="1"/>
  <c r="T60" i="1" s="1"/>
  <c r="S59" i="1"/>
  <c r="S60" i="1" s="1"/>
  <c r="R59" i="1"/>
  <c r="R60" i="1" s="1"/>
  <c r="Q59" i="1"/>
  <c r="Q60" i="1" s="1"/>
  <c r="P59" i="1"/>
  <c r="P60" i="1" s="1"/>
  <c r="O59" i="1"/>
  <c r="O60" i="1" s="1"/>
  <c r="N59" i="1"/>
  <c r="N60" i="1" s="1"/>
  <c r="M59" i="1"/>
  <c r="M60" i="1" s="1"/>
  <c r="L59" i="1"/>
  <c r="L60" i="1" s="1"/>
  <c r="K59" i="1"/>
  <c r="K60" i="1" s="1"/>
  <c r="J59" i="1"/>
  <c r="J60" i="1" s="1"/>
  <c r="I59" i="1"/>
  <c r="I60" i="1" s="1"/>
  <c r="H59" i="1"/>
  <c r="H60" i="1" s="1"/>
  <c r="G59" i="1"/>
  <c r="G60" i="1" s="1"/>
  <c r="F59" i="1"/>
  <c r="F60" i="1" s="1"/>
  <c r="E59" i="1"/>
  <c r="E60" i="1" s="1"/>
  <c r="D59" i="1"/>
  <c r="C59" i="1" s="1"/>
  <c r="AT57" i="1"/>
  <c r="AP57" i="1"/>
  <c r="AO57" i="1"/>
  <c r="AN57" i="1"/>
  <c r="AM57" i="1"/>
  <c r="AF57" i="1"/>
  <c r="AA57" i="1"/>
  <c r="AR56" i="1"/>
  <c r="AQ56" i="1"/>
  <c r="AI56" i="1"/>
  <c r="AJ56" i="1" s="1"/>
  <c r="AH56" i="1"/>
  <c r="AG56" i="1"/>
  <c r="AE56" i="1"/>
  <c r="AD56" i="1"/>
  <c r="AC56" i="1"/>
  <c r="AB56" i="1"/>
  <c r="Z56" i="1"/>
  <c r="Y56" i="1"/>
  <c r="W56" i="1"/>
  <c r="X56" i="1" s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AL56" i="1" s="1"/>
  <c r="AT55" i="1"/>
  <c r="AR55" i="1"/>
  <c r="AQ55" i="1"/>
  <c r="AI55" i="1"/>
  <c r="AJ55" i="1" s="1"/>
  <c r="AH55" i="1"/>
  <c r="AG55" i="1"/>
  <c r="AE55" i="1"/>
  <c r="AD55" i="1"/>
  <c r="AC55" i="1"/>
  <c r="AB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 s="1"/>
  <c r="AR54" i="1"/>
  <c r="AQ54" i="1"/>
  <c r="AS54" i="1" s="1"/>
  <c r="AJ54" i="1"/>
  <c r="AI54" i="1"/>
  <c r="AH54" i="1"/>
  <c r="AG54" i="1"/>
  <c r="AE54" i="1"/>
  <c r="AD54" i="1"/>
  <c r="AC54" i="1"/>
  <c r="AB54" i="1"/>
  <c r="Z54" i="1"/>
  <c r="Y54" i="1"/>
  <c r="W54" i="1"/>
  <c r="X54" i="1" s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AS53" i="1"/>
  <c r="AR53" i="1"/>
  <c r="AQ53" i="1"/>
  <c r="AJ53" i="1"/>
  <c r="AI53" i="1"/>
  <c r="AH53" i="1"/>
  <c r="AG53" i="1"/>
  <c r="AE53" i="1"/>
  <c r="AD53" i="1"/>
  <c r="AC53" i="1"/>
  <c r="AB53" i="1"/>
  <c r="Z53" i="1"/>
  <c r="Y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 s="1"/>
  <c r="AL53" i="1" s="1"/>
  <c r="AU53" i="1" s="1"/>
  <c r="AR52" i="1"/>
  <c r="AQ52" i="1"/>
  <c r="AS52" i="1" s="1"/>
  <c r="AI52" i="1"/>
  <c r="AJ52" i="1" s="1"/>
  <c r="AH52" i="1"/>
  <c r="AG52" i="1"/>
  <c r="AE52" i="1"/>
  <c r="AD52" i="1"/>
  <c r="AC52" i="1"/>
  <c r="AB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 s="1"/>
  <c r="AL52" i="1" s="1"/>
  <c r="AR51" i="1"/>
  <c r="AQ51" i="1"/>
  <c r="AI51" i="1"/>
  <c r="AJ51" i="1" s="1"/>
  <c r="AH51" i="1"/>
  <c r="AG51" i="1"/>
  <c r="AE51" i="1"/>
  <c r="AD51" i="1"/>
  <c r="AC51" i="1"/>
  <c r="AB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 s="1"/>
  <c r="AL51" i="1" s="1"/>
  <c r="AR50" i="1"/>
  <c r="AQ50" i="1"/>
  <c r="AS50" i="1" s="1"/>
  <c r="AK50" i="1"/>
  <c r="AI50" i="1"/>
  <c r="AH50" i="1"/>
  <c r="AG50" i="1"/>
  <c r="AE50" i="1"/>
  <c r="AD50" i="1"/>
  <c r="AC50" i="1"/>
  <c r="AB50" i="1"/>
  <c r="Z50" i="1"/>
  <c r="Y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L50" i="1" s="1"/>
  <c r="AR49" i="1"/>
  <c r="AQ49" i="1"/>
  <c r="AI49" i="1"/>
  <c r="AJ49" i="1" s="1"/>
  <c r="AH49" i="1"/>
  <c r="AG49" i="1"/>
  <c r="AE49" i="1"/>
  <c r="AD49" i="1"/>
  <c r="AC49" i="1"/>
  <c r="AB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 s="1"/>
  <c r="AL49" i="1" s="1"/>
  <c r="AR48" i="1"/>
  <c r="AQ48" i="1"/>
  <c r="AI48" i="1"/>
  <c r="AJ48" i="1" s="1"/>
  <c r="AH48" i="1"/>
  <c r="AG48" i="1"/>
  <c r="AE48" i="1"/>
  <c r="AD48" i="1"/>
  <c r="AC48" i="1"/>
  <c r="AB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 s="1"/>
  <c r="AS47" i="1"/>
  <c r="AR47" i="1"/>
  <c r="AQ47" i="1"/>
  <c r="AJ47" i="1"/>
  <c r="AI47" i="1"/>
  <c r="AH47" i="1"/>
  <c r="AG47" i="1"/>
  <c r="AE47" i="1"/>
  <c r="AD47" i="1"/>
  <c r="AC47" i="1"/>
  <c r="AB47" i="1"/>
  <c r="Z47" i="1"/>
  <c r="Y47" i="1"/>
  <c r="W47" i="1"/>
  <c r="X47" i="1" s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 s="1"/>
  <c r="AL47" i="1" s="1"/>
  <c r="AU47" i="1" s="1"/>
  <c r="AR46" i="1"/>
  <c r="AQ46" i="1"/>
  <c r="AS46" i="1" s="1"/>
  <c r="AI46" i="1"/>
  <c r="AJ46" i="1" s="1"/>
  <c r="AH46" i="1"/>
  <c r="AG46" i="1"/>
  <c r="AE46" i="1"/>
  <c r="AD46" i="1"/>
  <c r="AC46" i="1"/>
  <c r="AB46" i="1"/>
  <c r="Z46" i="1"/>
  <c r="Y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 s="1"/>
  <c r="AL46" i="1" s="1"/>
  <c r="AR45" i="1"/>
  <c r="AQ45" i="1"/>
  <c r="AS45" i="1" s="1"/>
  <c r="AI45" i="1"/>
  <c r="AJ45" i="1" s="1"/>
  <c r="AH45" i="1"/>
  <c r="AG45" i="1"/>
  <c r="AE45" i="1"/>
  <c r="AD45" i="1"/>
  <c r="AC45" i="1"/>
  <c r="AB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 s="1"/>
  <c r="AR44" i="1"/>
  <c r="AQ44" i="1"/>
  <c r="AI44" i="1"/>
  <c r="AJ44" i="1" s="1"/>
  <c r="AH44" i="1"/>
  <c r="AG44" i="1"/>
  <c r="AE44" i="1"/>
  <c r="AD44" i="1"/>
  <c r="AC44" i="1"/>
  <c r="AB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 s="1"/>
  <c r="AR43" i="1"/>
  <c r="AQ43" i="1"/>
  <c r="AS43" i="1" s="1"/>
  <c r="AJ43" i="1"/>
  <c r="AI43" i="1"/>
  <c r="AH43" i="1"/>
  <c r="AG43" i="1"/>
  <c r="AE43" i="1"/>
  <c r="AD43" i="1"/>
  <c r="AC43" i="1"/>
  <c r="AB43" i="1"/>
  <c r="Z43" i="1"/>
  <c r="Y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S42" i="1"/>
  <c r="AR42" i="1"/>
  <c r="AQ42" i="1"/>
  <c r="AI42" i="1"/>
  <c r="AJ42" i="1" s="1"/>
  <c r="AH42" i="1"/>
  <c r="AG42" i="1"/>
  <c r="AE42" i="1"/>
  <c r="AD42" i="1"/>
  <c r="AC42" i="1"/>
  <c r="AB42" i="1"/>
  <c r="Z42" i="1"/>
  <c r="Y42" i="1"/>
  <c r="W42" i="1"/>
  <c r="X42" i="1" s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 s="1"/>
  <c r="AL42" i="1" s="1"/>
  <c r="AR41" i="1"/>
  <c r="AQ41" i="1"/>
  <c r="AS41" i="1" s="1"/>
  <c r="AI41" i="1"/>
  <c r="AJ41" i="1" s="1"/>
  <c r="AH41" i="1"/>
  <c r="AG41" i="1"/>
  <c r="AE41" i="1"/>
  <c r="AD41" i="1"/>
  <c r="AC41" i="1"/>
  <c r="AB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 s="1"/>
  <c r="AR40" i="1"/>
  <c r="AQ40" i="1"/>
  <c r="AS40" i="1" s="1"/>
  <c r="AI40" i="1"/>
  <c r="AJ40" i="1" s="1"/>
  <c r="AH40" i="1"/>
  <c r="AG40" i="1"/>
  <c r="AE40" i="1"/>
  <c r="AD40" i="1"/>
  <c r="AC40" i="1"/>
  <c r="AB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 s="1"/>
  <c r="AR39" i="1"/>
  <c r="AQ39" i="1"/>
  <c r="AS39" i="1" s="1"/>
  <c r="AJ39" i="1"/>
  <c r="AI39" i="1"/>
  <c r="AH39" i="1"/>
  <c r="AG39" i="1"/>
  <c r="AE39" i="1"/>
  <c r="AD39" i="1"/>
  <c r="AC39" i="1"/>
  <c r="AB39" i="1"/>
  <c r="Z39" i="1"/>
  <c r="Y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 s="1"/>
  <c r="AL39" i="1" s="1"/>
  <c r="AR38" i="1"/>
  <c r="AQ38" i="1"/>
  <c r="AS38" i="1" s="1"/>
  <c r="AI38" i="1"/>
  <c r="AJ38" i="1" s="1"/>
  <c r="AH38" i="1"/>
  <c r="AG38" i="1"/>
  <c r="AE38" i="1"/>
  <c r="AD38" i="1"/>
  <c r="AC38" i="1"/>
  <c r="AB38" i="1"/>
  <c r="Z38" i="1"/>
  <c r="Y38" i="1"/>
  <c r="W38" i="1"/>
  <c r="X38" i="1" s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 s="1"/>
  <c r="AL38" i="1" s="1"/>
  <c r="AU38" i="1" s="1"/>
  <c r="AR37" i="1"/>
  <c r="AQ37" i="1"/>
  <c r="AS37" i="1" s="1"/>
  <c r="AI37" i="1"/>
  <c r="AJ37" i="1" s="1"/>
  <c r="AH37" i="1"/>
  <c r="AG37" i="1"/>
  <c r="AE37" i="1"/>
  <c r="AD37" i="1"/>
  <c r="AC37" i="1"/>
  <c r="AB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 s="1"/>
  <c r="AL37" i="1" s="1"/>
  <c r="AR36" i="1"/>
  <c r="AQ36" i="1"/>
  <c r="AI36" i="1"/>
  <c r="AJ36" i="1" s="1"/>
  <c r="AH36" i="1"/>
  <c r="AG36" i="1"/>
  <c r="AE36" i="1"/>
  <c r="AD36" i="1"/>
  <c r="AC36" i="1"/>
  <c r="AB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 s="1"/>
  <c r="AL36" i="1" s="1"/>
  <c r="AR35" i="1"/>
  <c r="AQ35" i="1"/>
  <c r="AS35" i="1" s="1"/>
  <c r="AJ35" i="1"/>
  <c r="AI35" i="1"/>
  <c r="AH35" i="1"/>
  <c r="AG35" i="1"/>
  <c r="AE35" i="1"/>
  <c r="AD35" i="1"/>
  <c r="AC35" i="1"/>
  <c r="AB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 s="1"/>
  <c r="AL35" i="1" s="1"/>
  <c r="AR34" i="1"/>
  <c r="AQ34" i="1"/>
  <c r="AS34" i="1" s="1"/>
  <c r="AI34" i="1"/>
  <c r="AJ34" i="1" s="1"/>
  <c r="AH34" i="1"/>
  <c r="AG34" i="1"/>
  <c r="AE34" i="1"/>
  <c r="AD34" i="1"/>
  <c r="AC34" i="1"/>
  <c r="AB34" i="1"/>
  <c r="Z34" i="1"/>
  <c r="Y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AL34" i="1" s="1"/>
  <c r="AR33" i="1"/>
  <c r="AQ33" i="1"/>
  <c r="AI33" i="1"/>
  <c r="AJ33" i="1" s="1"/>
  <c r="AH33" i="1"/>
  <c r="AG33" i="1"/>
  <c r="AE33" i="1"/>
  <c r="AD33" i="1"/>
  <c r="AC33" i="1"/>
  <c r="AB33" i="1"/>
  <c r="Z33" i="1"/>
  <c r="Y33" i="1"/>
  <c r="W33" i="1"/>
  <c r="X33" i="1" s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R32" i="1"/>
  <c r="AQ32" i="1"/>
  <c r="AI32" i="1"/>
  <c r="AH32" i="1"/>
  <c r="AG32" i="1"/>
  <c r="AE32" i="1"/>
  <c r="AD32" i="1"/>
  <c r="AC32" i="1"/>
  <c r="AB32" i="1"/>
  <c r="Z32" i="1"/>
  <c r="Y32" i="1"/>
  <c r="W32" i="1"/>
  <c r="X32" i="1" s="1"/>
  <c r="V32" i="1"/>
  <c r="U32" i="1"/>
  <c r="T32" i="1"/>
  <c r="S32" i="1"/>
  <c r="R32" i="1"/>
  <c r="Q32" i="1"/>
  <c r="Q57" i="1" s="1"/>
  <c r="P32" i="1"/>
  <c r="O32" i="1"/>
  <c r="N32" i="1"/>
  <c r="M32" i="1"/>
  <c r="M57" i="1" s="1"/>
  <c r="L32" i="1"/>
  <c r="K32" i="1"/>
  <c r="J32" i="1"/>
  <c r="I32" i="1"/>
  <c r="I57" i="1" s="1"/>
  <c r="H32" i="1"/>
  <c r="G32" i="1"/>
  <c r="F32" i="1"/>
  <c r="E32" i="1"/>
  <c r="E57" i="1" s="1"/>
  <c r="D32" i="1"/>
  <c r="C32" i="1"/>
  <c r="AT31" i="1"/>
  <c r="AP31" i="1"/>
  <c r="AO31" i="1"/>
  <c r="AN31" i="1"/>
  <c r="AM31" i="1"/>
  <c r="AK31" i="1"/>
  <c r="AF31" i="1"/>
  <c r="AA31" i="1"/>
  <c r="I31" i="1"/>
  <c r="AR30" i="1"/>
  <c r="AQ30" i="1"/>
  <c r="AS30" i="1" s="1"/>
  <c r="AI30" i="1"/>
  <c r="AJ30" i="1" s="1"/>
  <c r="AH30" i="1"/>
  <c r="AG30" i="1"/>
  <c r="AE30" i="1"/>
  <c r="AD30" i="1"/>
  <c r="AD31" i="1" s="1"/>
  <c r="AC30" i="1"/>
  <c r="AB30" i="1"/>
  <c r="Z30" i="1"/>
  <c r="Y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 s="1"/>
  <c r="AL30" i="1" s="1"/>
  <c r="AR29" i="1"/>
  <c r="AQ29" i="1"/>
  <c r="AS29" i="1" s="1"/>
  <c r="AJ29" i="1"/>
  <c r="AI29" i="1"/>
  <c r="AH29" i="1"/>
  <c r="AG29" i="1"/>
  <c r="AE29" i="1"/>
  <c r="AD29" i="1"/>
  <c r="AC29" i="1"/>
  <c r="AB29" i="1"/>
  <c r="Z29" i="1"/>
  <c r="Y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E31" i="1" s="1"/>
  <c r="D29" i="1"/>
  <c r="C29" i="1"/>
  <c r="AL29" i="1" s="1"/>
  <c r="AR28" i="1"/>
  <c r="AR31" i="1" s="1"/>
  <c r="AQ28" i="1"/>
  <c r="AI28" i="1"/>
  <c r="AH28" i="1"/>
  <c r="AH31" i="1" s="1"/>
  <c r="AG28" i="1"/>
  <c r="AE28" i="1"/>
  <c r="AD28" i="1"/>
  <c r="AC28" i="1"/>
  <c r="AC31" i="1" s="1"/>
  <c r="AB28" i="1"/>
  <c r="Z28" i="1"/>
  <c r="Z31" i="1" s="1"/>
  <c r="Y28" i="1"/>
  <c r="W28" i="1"/>
  <c r="X28" i="1" s="1"/>
  <c r="V28" i="1"/>
  <c r="U28" i="1"/>
  <c r="T28" i="1"/>
  <c r="T31" i="1" s="1"/>
  <c r="S28" i="1"/>
  <c r="R28" i="1"/>
  <c r="Q28" i="1"/>
  <c r="P28" i="1"/>
  <c r="P31" i="1" s="1"/>
  <c r="O28" i="1"/>
  <c r="N28" i="1"/>
  <c r="M28" i="1"/>
  <c r="L28" i="1"/>
  <c r="L31" i="1" s="1"/>
  <c r="K28" i="1"/>
  <c r="J28" i="1"/>
  <c r="I28" i="1"/>
  <c r="H28" i="1"/>
  <c r="H31" i="1" s="1"/>
  <c r="G28" i="1"/>
  <c r="G31" i="1" s="1"/>
  <c r="F28" i="1"/>
  <c r="E28" i="1"/>
  <c r="D28" i="1"/>
  <c r="D31" i="1" s="1"/>
  <c r="AT27" i="1"/>
  <c r="AP27" i="1"/>
  <c r="AO27" i="1"/>
  <c r="AN27" i="1"/>
  <c r="AM27" i="1"/>
  <c r="AK27" i="1"/>
  <c r="AF27" i="1"/>
  <c r="AA27" i="1"/>
  <c r="AS26" i="1"/>
  <c r="AR26" i="1"/>
  <c r="AQ26" i="1"/>
  <c r="AI26" i="1"/>
  <c r="AJ26" i="1" s="1"/>
  <c r="AH26" i="1"/>
  <c r="AG26" i="1"/>
  <c r="AE26" i="1"/>
  <c r="AD26" i="1"/>
  <c r="AC26" i="1"/>
  <c r="AB26" i="1"/>
  <c r="Z26" i="1"/>
  <c r="Y26" i="1"/>
  <c r="W26" i="1"/>
  <c r="X26" i="1" s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 s="1"/>
  <c r="AL26" i="1" s="1"/>
  <c r="AU26" i="1" s="1"/>
  <c r="AR25" i="1"/>
  <c r="AQ25" i="1"/>
  <c r="AS25" i="1" s="1"/>
  <c r="AI25" i="1"/>
  <c r="AJ25" i="1" s="1"/>
  <c r="AH25" i="1"/>
  <c r="AG25" i="1"/>
  <c r="AE25" i="1"/>
  <c r="AD25" i="1"/>
  <c r="AC25" i="1"/>
  <c r="AB25" i="1"/>
  <c r="Z25" i="1"/>
  <c r="Y25" i="1"/>
  <c r="W25" i="1"/>
  <c r="X25" i="1" s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 s="1"/>
  <c r="AL25" i="1" s="1"/>
  <c r="AR24" i="1"/>
  <c r="AQ24" i="1"/>
  <c r="AS24" i="1" s="1"/>
  <c r="AI24" i="1"/>
  <c r="AJ24" i="1" s="1"/>
  <c r="AH24" i="1"/>
  <c r="AG24" i="1"/>
  <c r="AE24" i="1"/>
  <c r="AD24" i="1"/>
  <c r="AC24" i="1"/>
  <c r="AB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 s="1"/>
  <c r="AR23" i="1"/>
  <c r="AQ23" i="1"/>
  <c r="AI23" i="1"/>
  <c r="AJ23" i="1" s="1"/>
  <c r="AH23" i="1"/>
  <c r="AG23" i="1"/>
  <c r="AE23" i="1"/>
  <c r="AD23" i="1"/>
  <c r="AC23" i="1"/>
  <c r="AB23" i="1"/>
  <c r="Z23" i="1"/>
  <c r="Y23" i="1"/>
  <c r="W23" i="1"/>
  <c r="X23" i="1" s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 s="1"/>
  <c r="AL23" i="1" s="1"/>
  <c r="AR22" i="1"/>
  <c r="AQ22" i="1"/>
  <c r="AS22" i="1" s="1"/>
  <c r="AJ22" i="1"/>
  <c r="AI22" i="1"/>
  <c r="AH22" i="1"/>
  <c r="AG22" i="1"/>
  <c r="AE22" i="1"/>
  <c r="AD22" i="1"/>
  <c r="AC22" i="1"/>
  <c r="AB22" i="1"/>
  <c r="Z22" i="1"/>
  <c r="Y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 s="1"/>
  <c r="AL22" i="1" s="1"/>
  <c r="AR21" i="1"/>
  <c r="AR27" i="1" s="1"/>
  <c r="AQ21" i="1"/>
  <c r="AS21" i="1" s="1"/>
  <c r="AI21" i="1"/>
  <c r="AJ21" i="1" s="1"/>
  <c r="AH21" i="1"/>
  <c r="AG21" i="1"/>
  <c r="AE21" i="1"/>
  <c r="AD21" i="1"/>
  <c r="AD27" i="1" s="1"/>
  <c r="AC21" i="1"/>
  <c r="AB21" i="1"/>
  <c r="Z21" i="1"/>
  <c r="Y21" i="1"/>
  <c r="W21" i="1"/>
  <c r="V21" i="1"/>
  <c r="U21" i="1"/>
  <c r="T21" i="1"/>
  <c r="T27" i="1" s="1"/>
  <c r="S21" i="1"/>
  <c r="R21" i="1"/>
  <c r="Q21" i="1"/>
  <c r="P21" i="1"/>
  <c r="P27" i="1" s="1"/>
  <c r="O21" i="1"/>
  <c r="N21" i="1"/>
  <c r="M21" i="1"/>
  <c r="L21" i="1"/>
  <c r="L27" i="1" s="1"/>
  <c r="K21" i="1"/>
  <c r="J21" i="1"/>
  <c r="I21" i="1"/>
  <c r="H21" i="1"/>
  <c r="H27" i="1" s="1"/>
  <c r="G21" i="1"/>
  <c r="F21" i="1"/>
  <c r="E21" i="1"/>
  <c r="D21" i="1"/>
  <c r="AT20" i="1"/>
  <c r="AT58" i="1" s="1"/>
  <c r="AT104" i="1" s="1"/>
  <c r="AT106" i="1" s="1"/>
  <c r="AT108" i="1" s="1"/>
  <c r="AP20" i="1"/>
  <c r="AO20" i="1"/>
  <c r="AO58" i="1" s="1"/>
  <c r="AO104" i="1" s="1"/>
  <c r="AO106" i="1" s="1"/>
  <c r="AO108" i="1" s="1"/>
  <c r="AN20" i="1"/>
  <c r="AN58" i="1" s="1"/>
  <c r="AN104" i="1" s="1"/>
  <c r="AN106" i="1" s="1"/>
  <c r="AN108" i="1" s="1"/>
  <c r="AM20" i="1"/>
  <c r="AM58" i="1" s="1"/>
  <c r="AM104" i="1" s="1"/>
  <c r="AM106" i="1" s="1"/>
  <c r="AM108" i="1" s="1"/>
  <c r="AK20" i="1"/>
  <c r="AF20" i="1"/>
  <c r="AF58" i="1" s="1"/>
  <c r="AF104" i="1" s="1"/>
  <c r="AF106" i="1" s="1"/>
  <c r="AF108" i="1" s="1"/>
  <c r="AF110" i="1" s="1"/>
  <c r="AA20" i="1"/>
  <c r="AR19" i="1"/>
  <c r="AS19" i="1" s="1"/>
  <c r="AQ19" i="1"/>
  <c r="AI19" i="1"/>
  <c r="AJ19" i="1" s="1"/>
  <c r="AH19" i="1"/>
  <c r="AG19" i="1"/>
  <c r="AE19" i="1"/>
  <c r="AD19" i="1"/>
  <c r="AC19" i="1"/>
  <c r="AB19" i="1"/>
  <c r="Z19" i="1"/>
  <c r="Y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 s="1"/>
  <c r="AL19" i="1" s="1"/>
  <c r="AU19" i="1" s="1"/>
  <c r="AR18" i="1"/>
  <c r="AQ18" i="1"/>
  <c r="AJ18" i="1"/>
  <c r="AI18" i="1"/>
  <c r="AH18" i="1"/>
  <c r="AG18" i="1"/>
  <c r="AE18" i="1"/>
  <c r="AD18" i="1"/>
  <c r="AC18" i="1"/>
  <c r="AB18" i="1"/>
  <c r="Z18" i="1"/>
  <c r="Y18" i="1"/>
  <c r="W18" i="1"/>
  <c r="X18" i="1" s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AL18" i="1" s="1"/>
  <c r="AR17" i="1"/>
  <c r="AQ17" i="1"/>
  <c r="AI17" i="1"/>
  <c r="AJ17" i="1" s="1"/>
  <c r="AH17" i="1"/>
  <c r="AG17" i="1"/>
  <c r="AE17" i="1"/>
  <c r="AD17" i="1"/>
  <c r="AB17" i="1"/>
  <c r="AC17" i="1" s="1"/>
  <c r="Z17" i="1" s="1"/>
  <c r="Y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 s="1"/>
  <c r="AL17" i="1" s="1"/>
  <c r="AR16" i="1"/>
  <c r="AQ16" i="1"/>
  <c r="AS16" i="1" s="1"/>
  <c r="AI16" i="1"/>
  <c r="AJ16" i="1" s="1"/>
  <c r="AH16" i="1"/>
  <c r="AG16" i="1"/>
  <c r="AE16" i="1"/>
  <c r="AD16" i="1"/>
  <c r="AC16" i="1"/>
  <c r="AB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 s="1"/>
  <c r="AR15" i="1"/>
  <c r="AQ15" i="1"/>
  <c r="AQ20" i="1" s="1"/>
  <c r="AI15" i="1"/>
  <c r="AH15" i="1"/>
  <c r="AG15" i="1"/>
  <c r="AE15" i="1"/>
  <c r="AE20" i="1" s="1"/>
  <c r="AD15" i="1"/>
  <c r="AC15" i="1"/>
  <c r="AB15" i="1"/>
  <c r="Z15" i="1"/>
  <c r="Z20" i="1" s="1"/>
  <c r="Y15" i="1"/>
  <c r="X15" i="1"/>
  <c r="W15" i="1"/>
  <c r="V15" i="1"/>
  <c r="V20" i="1" s="1"/>
  <c r="U15" i="1"/>
  <c r="T15" i="1"/>
  <c r="S15" i="1"/>
  <c r="R15" i="1"/>
  <c r="R20" i="1" s="1"/>
  <c r="Q15" i="1"/>
  <c r="P15" i="1"/>
  <c r="O15" i="1"/>
  <c r="N15" i="1"/>
  <c r="N20" i="1" s="1"/>
  <c r="M15" i="1"/>
  <c r="L15" i="1"/>
  <c r="K15" i="1"/>
  <c r="J15" i="1"/>
  <c r="J20" i="1" s="1"/>
  <c r="I15" i="1"/>
  <c r="H15" i="1"/>
  <c r="G15" i="1"/>
  <c r="F15" i="1"/>
  <c r="F20" i="1" s="1"/>
  <c r="E15" i="1"/>
  <c r="D15" i="1"/>
  <c r="C15" i="1" s="1"/>
  <c r="R58" i="1" l="1"/>
  <c r="F31" i="1"/>
  <c r="V31" i="1"/>
  <c r="E27" i="1"/>
  <c r="M27" i="1"/>
  <c r="U27" i="1"/>
  <c r="X29" i="1"/>
  <c r="C20" i="1"/>
  <c r="AC20" i="1"/>
  <c r="AH20" i="1"/>
  <c r="AH58" i="1" s="1"/>
  <c r="AH104" i="1" s="1"/>
  <c r="AH106" i="1" s="1"/>
  <c r="AH108" i="1" s="1"/>
  <c r="AH110" i="1" s="1"/>
  <c r="AL16" i="1"/>
  <c r="AU16" i="1" s="1"/>
  <c r="H20" i="1"/>
  <c r="L20" i="1"/>
  <c r="P20" i="1"/>
  <c r="T20" i="1"/>
  <c r="X17" i="1"/>
  <c r="AS17" i="1"/>
  <c r="AU17" i="1" s="1"/>
  <c r="F27" i="1"/>
  <c r="F58" i="1" s="1"/>
  <c r="J27" i="1"/>
  <c r="N27" i="1"/>
  <c r="R27" i="1"/>
  <c r="V27" i="1"/>
  <c r="V58" i="1" s="1"/>
  <c r="AB27" i="1"/>
  <c r="AG27" i="1"/>
  <c r="AU30" i="1"/>
  <c r="X43" i="1"/>
  <c r="AI60" i="1"/>
  <c r="AL61" i="1"/>
  <c r="C62" i="1"/>
  <c r="AL63" i="1"/>
  <c r="C69" i="1"/>
  <c r="G69" i="1"/>
  <c r="K69" i="1"/>
  <c r="O69" i="1"/>
  <c r="S69" i="1"/>
  <c r="AH69" i="1"/>
  <c r="D27" i="1"/>
  <c r="C21" i="1"/>
  <c r="AL21" i="1" s="1"/>
  <c r="Y27" i="1"/>
  <c r="J31" i="1"/>
  <c r="R31" i="1"/>
  <c r="Z27" i="1"/>
  <c r="AE27" i="1"/>
  <c r="I27" i="1"/>
  <c r="Q27" i="1"/>
  <c r="E20" i="1"/>
  <c r="E58" i="1" s="1"/>
  <c r="E104" i="1" s="1"/>
  <c r="E106" i="1" s="1"/>
  <c r="E108" i="1" s="1"/>
  <c r="E110" i="1" s="1"/>
  <c r="I20" i="1"/>
  <c r="I58" i="1" s="1"/>
  <c r="M20" i="1"/>
  <c r="Q20" i="1"/>
  <c r="U20" i="1"/>
  <c r="Y20" i="1"/>
  <c r="Y58" i="1" s="1"/>
  <c r="Y104" i="1" s="1"/>
  <c r="Y106" i="1" s="1"/>
  <c r="Y108" i="1" s="1"/>
  <c r="Y110" i="1" s="1"/>
  <c r="AD20" i="1"/>
  <c r="AI20" i="1"/>
  <c r="AS18" i="1"/>
  <c r="AU18" i="1" s="1"/>
  <c r="AU22" i="1"/>
  <c r="AL24" i="1"/>
  <c r="AC27" i="1"/>
  <c r="N31" i="1"/>
  <c r="N58" i="1" s="1"/>
  <c r="N104" i="1" s="1"/>
  <c r="N106" i="1" s="1"/>
  <c r="N108" i="1" s="1"/>
  <c r="N110" i="1" s="1"/>
  <c r="AQ31" i="1"/>
  <c r="C33" i="1"/>
  <c r="AL33" i="1" s="1"/>
  <c r="AH57" i="1"/>
  <c r="AU34" i="1"/>
  <c r="X34" i="1"/>
  <c r="AU35" i="1"/>
  <c r="AU42" i="1"/>
  <c r="AU46" i="1"/>
  <c r="X39" i="1"/>
  <c r="C43" i="1"/>
  <c r="AL43" i="1" s="1"/>
  <c r="C54" i="1"/>
  <c r="AL54" i="1" s="1"/>
  <c r="AU54" i="1" s="1"/>
  <c r="AS55" i="1"/>
  <c r="X85" i="1"/>
  <c r="X89" i="1"/>
  <c r="C90" i="1"/>
  <c r="AL90" i="1" s="1"/>
  <c r="AU90" i="1" s="1"/>
  <c r="C91" i="1"/>
  <c r="AL91" i="1" s="1"/>
  <c r="AU91" i="1" s="1"/>
  <c r="I103" i="1"/>
  <c r="Q103" i="1"/>
  <c r="C94" i="1"/>
  <c r="AL94" i="1" s="1"/>
  <c r="AU94" i="1" s="1"/>
  <c r="C95" i="1"/>
  <c r="C96" i="1"/>
  <c r="AL96" i="1" s="1"/>
  <c r="AU96" i="1" s="1"/>
  <c r="X97" i="1"/>
  <c r="X98" i="1"/>
  <c r="C99" i="1"/>
  <c r="X100" i="1"/>
  <c r="AU37" i="1"/>
  <c r="AU39" i="1"/>
  <c r="AS48" i="1"/>
  <c r="AS49" i="1"/>
  <c r="AU49" i="1" s="1"/>
  <c r="AU52" i="1"/>
  <c r="AS56" i="1"/>
  <c r="AU56" i="1" s="1"/>
  <c r="D60" i="1"/>
  <c r="AI69" i="1"/>
  <c r="AG103" i="1"/>
  <c r="X84" i="1"/>
  <c r="Y103" i="1"/>
  <c r="AD103" i="1"/>
  <c r="AL101" i="1"/>
  <c r="AU101" i="1" s="1"/>
  <c r="C105" i="1"/>
  <c r="AL105" i="1" s="1"/>
  <c r="AU105" i="1" s="1"/>
  <c r="X105" i="1"/>
  <c r="U57" i="1"/>
  <c r="Y57" i="1"/>
  <c r="AD57" i="1"/>
  <c r="F57" i="1"/>
  <c r="J57" i="1"/>
  <c r="J58" i="1" s="1"/>
  <c r="N57" i="1"/>
  <c r="R57" i="1"/>
  <c r="V57" i="1"/>
  <c r="Z57" i="1"/>
  <c r="Z58" i="1" s="1"/>
  <c r="G20" i="1"/>
  <c r="K20" i="1"/>
  <c r="O20" i="1"/>
  <c r="S20" i="1"/>
  <c r="W20" i="1"/>
  <c r="AG20" i="1"/>
  <c r="AR20" i="1"/>
  <c r="X19" i="1"/>
  <c r="AA58" i="1"/>
  <c r="AA104" i="1" s="1"/>
  <c r="AA106" i="1" s="1"/>
  <c r="AA108" i="1" s="1"/>
  <c r="AA110" i="1" s="1"/>
  <c r="G27" i="1"/>
  <c r="K27" i="1"/>
  <c r="O27" i="1"/>
  <c r="S27" i="1"/>
  <c r="W27" i="1"/>
  <c r="AH27" i="1"/>
  <c r="X22" i="1"/>
  <c r="AS23" i="1"/>
  <c r="AS27" i="1" s="1"/>
  <c r="M31" i="1"/>
  <c r="Q31" i="1"/>
  <c r="U31" i="1"/>
  <c r="Y31" i="1"/>
  <c r="AI31" i="1"/>
  <c r="X30" i="1"/>
  <c r="AQ57" i="1"/>
  <c r="AS33" i="1"/>
  <c r="AL41" i="1"/>
  <c r="AL44" i="1"/>
  <c r="AU44" i="1" s="1"/>
  <c r="AL45" i="1"/>
  <c r="AU45" i="1" s="1"/>
  <c r="F69" i="1"/>
  <c r="J69" i="1"/>
  <c r="N69" i="1"/>
  <c r="R69" i="1"/>
  <c r="V69" i="1"/>
  <c r="AG69" i="1"/>
  <c r="D103" i="1"/>
  <c r="H103" i="1"/>
  <c r="L103" i="1"/>
  <c r="P103" i="1"/>
  <c r="T103" i="1"/>
  <c r="AC103" i="1"/>
  <c r="AH103" i="1"/>
  <c r="AL71" i="1"/>
  <c r="AU71" i="1" s="1"/>
  <c r="AL72" i="1"/>
  <c r="AU72" i="1" s="1"/>
  <c r="AL74" i="1"/>
  <c r="AU74" i="1" s="1"/>
  <c r="AL75" i="1"/>
  <c r="AU75" i="1" s="1"/>
  <c r="AL76" i="1"/>
  <c r="AL78" i="1"/>
  <c r="AU78" i="1" s="1"/>
  <c r="AL79" i="1"/>
  <c r="AU79" i="1" s="1"/>
  <c r="AL80" i="1"/>
  <c r="AL81" i="1"/>
  <c r="AU81" i="1" s="1"/>
  <c r="AL82" i="1"/>
  <c r="AU82" i="1" s="1"/>
  <c r="X87" i="1"/>
  <c r="X92" i="1"/>
  <c r="AU29" i="1"/>
  <c r="C27" i="1"/>
  <c r="AK58" i="1"/>
  <c r="AK104" i="1" s="1"/>
  <c r="AK106" i="1" s="1"/>
  <c r="AK108" i="1" s="1"/>
  <c r="AK110" i="1" s="1"/>
  <c r="L58" i="1"/>
  <c r="L104" i="1" s="1"/>
  <c r="L106" i="1" s="1"/>
  <c r="L108" i="1" s="1"/>
  <c r="L110" i="1" s="1"/>
  <c r="X20" i="1"/>
  <c r="AJ27" i="1"/>
  <c r="AU24" i="1"/>
  <c r="AU25" i="1"/>
  <c r="AB20" i="1"/>
  <c r="AJ15" i="1"/>
  <c r="AJ20" i="1" s="1"/>
  <c r="AS15" i="1"/>
  <c r="X21" i="1"/>
  <c r="AE57" i="1"/>
  <c r="AE58" i="1" s="1"/>
  <c r="AE104" i="1" s="1"/>
  <c r="AE106" i="1" s="1"/>
  <c r="AE108" i="1" s="1"/>
  <c r="AE110" i="1" s="1"/>
  <c r="X46" i="1"/>
  <c r="AK57" i="1"/>
  <c r="AJ50" i="1"/>
  <c r="X53" i="1"/>
  <c r="C60" i="1"/>
  <c r="AL59" i="1"/>
  <c r="AU76" i="1"/>
  <c r="D20" i="1"/>
  <c r="X31" i="1"/>
  <c r="AI57" i="1"/>
  <c r="AJ32" i="1"/>
  <c r="AL15" i="1"/>
  <c r="AP58" i="1"/>
  <c r="AP104" i="1" s="1"/>
  <c r="AP106" i="1" s="1"/>
  <c r="AP108" i="1" s="1"/>
  <c r="AI27" i="1"/>
  <c r="AI58" i="1" s="1"/>
  <c r="AI104" i="1" s="1"/>
  <c r="AI106" i="1" s="1"/>
  <c r="AI108" i="1" s="1"/>
  <c r="AI110" i="1" s="1"/>
  <c r="AQ27" i="1"/>
  <c r="AE31" i="1"/>
  <c r="AJ28" i="1"/>
  <c r="AJ31" i="1" s="1"/>
  <c r="AS28" i="1"/>
  <c r="AS31" i="1" s="1"/>
  <c r="AL32" i="1"/>
  <c r="G57" i="1"/>
  <c r="G58" i="1" s="1"/>
  <c r="G104" i="1" s="1"/>
  <c r="G106" i="1" s="1"/>
  <c r="G108" i="1" s="1"/>
  <c r="G110" i="1" s="1"/>
  <c r="K57" i="1"/>
  <c r="O57" i="1"/>
  <c r="S57" i="1"/>
  <c r="W57" i="1"/>
  <c r="AB57" i="1"/>
  <c r="AG57" i="1"/>
  <c r="AR57" i="1"/>
  <c r="AS36" i="1"/>
  <c r="AU36" i="1" s="1"/>
  <c r="AL62" i="1"/>
  <c r="AU61" i="1"/>
  <c r="AU62" i="1" s="1"/>
  <c r="AL69" i="1"/>
  <c r="AU63" i="1"/>
  <c r="AU69" i="1" s="1"/>
  <c r="AU80" i="1"/>
  <c r="C28" i="1"/>
  <c r="K31" i="1"/>
  <c r="O31" i="1"/>
  <c r="S31" i="1"/>
  <c r="W31" i="1"/>
  <c r="W58" i="1" s="1"/>
  <c r="W104" i="1" s="1"/>
  <c r="AB31" i="1"/>
  <c r="AG31" i="1"/>
  <c r="D57" i="1"/>
  <c r="H57" i="1"/>
  <c r="H58" i="1" s="1"/>
  <c r="H104" i="1" s="1"/>
  <c r="H106" i="1" s="1"/>
  <c r="H108" i="1" s="1"/>
  <c r="H110" i="1" s="1"/>
  <c r="L57" i="1"/>
  <c r="P57" i="1"/>
  <c r="T57" i="1"/>
  <c r="T58" i="1" s="1"/>
  <c r="T104" i="1" s="1"/>
  <c r="T106" i="1" s="1"/>
  <c r="T108" i="1" s="1"/>
  <c r="T110" i="1" s="1"/>
  <c r="AC57" i="1"/>
  <c r="AC58" i="1" s="1"/>
  <c r="AC104" i="1" s="1"/>
  <c r="AC106" i="1" s="1"/>
  <c r="AC108" i="1" s="1"/>
  <c r="AC110" i="1" s="1"/>
  <c r="AU33" i="1"/>
  <c r="AL40" i="1"/>
  <c r="AU40" i="1" s="1"/>
  <c r="AU41" i="1"/>
  <c r="AU43" i="1"/>
  <c r="AS44" i="1"/>
  <c r="AL48" i="1"/>
  <c r="AU50" i="1"/>
  <c r="X50" i="1"/>
  <c r="AS51" i="1"/>
  <c r="AU51" i="1" s="1"/>
  <c r="AL55" i="1"/>
  <c r="AU55" i="1" s="1"/>
  <c r="AQ60" i="1"/>
  <c r="AS59" i="1"/>
  <c r="AS60" i="1" s="1"/>
  <c r="X61" i="1"/>
  <c r="X62" i="1" s="1"/>
  <c r="AS32" i="1"/>
  <c r="C57" i="1"/>
  <c r="W69" i="1"/>
  <c r="F103" i="1"/>
  <c r="J103" i="1"/>
  <c r="N103" i="1"/>
  <c r="R103" i="1"/>
  <c r="V103" i="1"/>
  <c r="Z103" i="1"/>
  <c r="AE103" i="1"/>
  <c r="AJ103" i="1"/>
  <c r="AU83" i="1"/>
  <c r="J109" i="1"/>
  <c r="C109" i="1"/>
  <c r="AL109" i="1" s="1"/>
  <c r="AN109" i="1" s="1"/>
  <c r="X69" i="1"/>
  <c r="AJ69" i="1"/>
  <c r="C70" i="1"/>
  <c r="G103" i="1"/>
  <c r="K103" i="1"/>
  <c r="O103" i="1"/>
  <c r="S103" i="1"/>
  <c r="W103" i="1"/>
  <c r="AB103" i="1"/>
  <c r="AL99" i="1"/>
  <c r="AU99" i="1" s="1"/>
  <c r="X103" i="1"/>
  <c r="AU107" i="1"/>
  <c r="AI103" i="1"/>
  <c r="AS70" i="1"/>
  <c r="AS103" i="1" s="1"/>
  <c r="AL95" i="1"/>
  <c r="AU95" i="1" s="1"/>
  <c r="J104" i="1" l="1"/>
  <c r="J106" i="1" s="1"/>
  <c r="J108" i="1" s="1"/>
  <c r="J110" i="1" s="1"/>
  <c r="U58" i="1"/>
  <c r="U104" i="1" s="1"/>
  <c r="U106" i="1" s="1"/>
  <c r="U108" i="1" s="1"/>
  <c r="U110" i="1" s="1"/>
  <c r="V104" i="1"/>
  <c r="V106" i="1" s="1"/>
  <c r="V108" i="1" s="1"/>
  <c r="V110" i="1" s="1"/>
  <c r="F104" i="1"/>
  <c r="F106" i="1" s="1"/>
  <c r="F108" i="1" s="1"/>
  <c r="F110" i="1" s="1"/>
  <c r="AU48" i="1"/>
  <c r="P58" i="1"/>
  <c r="P104" i="1" s="1"/>
  <c r="P106" i="1" s="1"/>
  <c r="P108" i="1" s="1"/>
  <c r="P110" i="1" s="1"/>
  <c r="AG58" i="1"/>
  <c r="AG104" i="1" s="1"/>
  <c r="AG106" i="1" s="1"/>
  <c r="AG108" i="1" s="1"/>
  <c r="AG110" i="1" s="1"/>
  <c r="O58" i="1"/>
  <c r="O104" i="1" s="1"/>
  <c r="O106" i="1" s="1"/>
  <c r="O108" i="1" s="1"/>
  <c r="O110" i="1" s="1"/>
  <c r="AS20" i="1"/>
  <c r="Q58" i="1"/>
  <c r="Q104" i="1" s="1"/>
  <c r="Q106" i="1" s="1"/>
  <c r="Q108" i="1" s="1"/>
  <c r="Q110" i="1" s="1"/>
  <c r="AU23" i="1"/>
  <c r="I104" i="1"/>
  <c r="I106" i="1" s="1"/>
  <c r="I108" i="1" s="1"/>
  <c r="I110" i="1" s="1"/>
  <c r="S58" i="1"/>
  <c r="S104" i="1" s="1"/>
  <c r="S106" i="1" s="1"/>
  <c r="S108" i="1" s="1"/>
  <c r="S110" i="1" s="1"/>
  <c r="X27" i="1"/>
  <c r="X58" i="1" s="1"/>
  <c r="X104" i="1" s="1"/>
  <c r="R104" i="1"/>
  <c r="R106" i="1" s="1"/>
  <c r="R108" i="1" s="1"/>
  <c r="R110" i="1" s="1"/>
  <c r="X57" i="1"/>
  <c r="K58" i="1"/>
  <c r="K104" i="1" s="1"/>
  <c r="K106" i="1" s="1"/>
  <c r="K108" i="1" s="1"/>
  <c r="K110" i="1" s="1"/>
  <c r="AR58" i="1"/>
  <c r="AR104" i="1" s="1"/>
  <c r="AR106" i="1" s="1"/>
  <c r="AR108" i="1" s="1"/>
  <c r="AQ58" i="1"/>
  <c r="AQ104" i="1" s="1"/>
  <c r="AQ106" i="1" s="1"/>
  <c r="AQ108" i="1" s="1"/>
  <c r="AD58" i="1"/>
  <c r="AD104" i="1" s="1"/>
  <c r="AD106" i="1" s="1"/>
  <c r="AD108" i="1" s="1"/>
  <c r="AD110" i="1" s="1"/>
  <c r="M58" i="1"/>
  <c r="M104" i="1" s="1"/>
  <c r="M106" i="1" s="1"/>
  <c r="M108" i="1" s="1"/>
  <c r="M110" i="1" s="1"/>
  <c r="W106" i="1"/>
  <c r="W108" i="1" s="1"/>
  <c r="AL20" i="1"/>
  <c r="AU15" i="1"/>
  <c r="AU20" i="1" s="1"/>
  <c r="AL60" i="1"/>
  <c r="AU59" i="1"/>
  <c r="AU60" i="1" s="1"/>
  <c r="AB58" i="1"/>
  <c r="AB104" i="1" s="1"/>
  <c r="AB106" i="1" s="1"/>
  <c r="AB108" i="1" s="1"/>
  <c r="AB110" i="1" s="1"/>
  <c r="Z104" i="1"/>
  <c r="Z106" i="1" s="1"/>
  <c r="Z108" i="1" s="1"/>
  <c r="Z110" i="1" s="1"/>
  <c r="AU32" i="1"/>
  <c r="AU57" i="1" s="1"/>
  <c r="AL57" i="1"/>
  <c r="AU21" i="1"/>
  <c r="AL27" i="1"/>
  <c r="C103" i="1"/>
  <c r="AL70" i="1"/>
  <c r="AS57" i="1"/>
  <c r="AS58" i="1" s="1"/>
  <c r="AS104" i="1" s="1"/>
  <c r="AS106" i="1" s="1"/>
  <c r="AS108" i="1" s="1"/>
  <c r="AL28" i="1"/>
  <c r="C31" i="1"/>
  <c r="C58" i="1" s="1"/>
  <c r="C104" i="1" s="1"/>
  <c r="C106" i="1" s="1"/>
  <c r="C108" i="1" s="1"/>
  <c r="C110" i="1" s="1"/>
  <c r="AJ57" i="1"/>
  <c r="AJ58" i="1" s="1"/>
  <c r="AJ104" i="1" s="1"/>
  <c r="AJ106" i="1" s="1"/>
  <c r="AJ108" i="1" s="1"/>
  <c r="AJ110" i="1" s="1"/>
  <c r="D58" i="1"/>
  <c r="D104" i="1" s="1"/>
  <c r="D106" i="1" s="1"/>
  <c r="D108" i="1" s="1"/>
  <c r="D110" i="1" s="1"/>
  <c r="AU27" i="1" l="1"/>
  <c r="AU28" i="1"/>
  <c r="AU31" i="1" s="1"/>
  <c r="AL31" i="1"/>
  <c r="AL58" i="1" s="1"/>
  <c r="AL104" i="1" s="1"/>
  <c r="AL106" i="1" s="1"/>
  <c r="W110" i="1"/>
  <c r="AL103" i="1"/>
  <c r="AU70" i="1"/>
  <c r="AU103" i="1" s="1"/>
  <c r="X106" i="1"/>
  <c r="X108" i="1" s="1"/>
  <c r="X110" i="1" s="1"/>
  <c r="AU58" i="1"/>
  <c r="AL108" i="1" l="1"/>
  <c r="AL110" i="1" s="1"/>
  <c r="AN110" i="1" s="1"/>
  <c r="AU104" i="1"/>
  <c r="AU106" i="1" s="1"/>
  <c r="AU108" i="1" s="1"/>
</calcChain>
</file>

<file path=xl/sharedStrings.xml><?xml version="1.0" encoding="utf-8"?>
<sst xmlns="http://schemas.openxmlformats.org/spreadsheetml/2006/main" count="159" uniqueCount="144">
  <si>
    <t>Решение Комиссии по разработке ТПОМС (протокол № 1 от 17.01.2022)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</si>
  <si>
    <t>№ п/п</t>
  </si>
  <si>
    <t>Наименование медицинских организаций</t>
  </si>
  <si>
    <t>на 2021 год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</si>
  <si>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</si>
  <si>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</si>
  <si>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</si>
  <si>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</si>
  <si>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</si>
  <si>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</si>
  <si>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</si>
  <si>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>ИТОГО
средства  межбюджетных  трансфертов</t>
  </si>
  <si>
    <t>Объем финансового обеспечения распределеный решением Комиссии от 17.01.2022 № 1 сверх объема финснсового обеспечения медицинской помощи, установленного в ТПОМС на 2021 год, и сверх размера средств межбюджетных трансфертов , направленных в Территориальный фонд ОМС Пензенской области на основании распоряжений Правительства РФ от 25.06.2021 №1722-р, от 20.07.2021 №1997-р, от 26.10.2021 №3025-р, от 04.12.2021 №3448-р.
(Протокол № 1 от 17.01.2022)</t>
  </si>
  <si>
    <t>ИТОГО
без учета 
средств  межбюджетных трансфертов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</si>
  <si>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</si>
  <si>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</si>
  <si>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</si>
  <si>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</si>
  <si>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</si>
  <si>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</si>
  <si>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</si>
  <si>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</si>
  <si>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>средства направленные  на дополнительное финансовое обеспечение оказания медицинской помощи лицам, застрахованным по обязательному медицинскому страхованию, с заболеванием и (или) подозрением на заболевание новой коронавирусной инфекцией в рамках реализации ТПОМС, сверх объемов финансового обеспечения, установленного в ТПОМС на 2021 год (утв. постановл. Правительства Пензен. обл. от 01.07.2021 №387-пП), за счет средств  межбюджетного трансферта,  поступившего из бюджета ФФОМС в бюджет  ТФОМС Пензенской области  в соответствии с постановлением Правительства РФ от 25.06.2021 №989 и  распоряжением Правительства РФ от 25.06.2021  № 1722-р 
(Протокол №14 от 30.07.2021г.)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</si>
  <si>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16 от 30.08.2021г.)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</si>
  <si>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17 от 09.09.2021)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</si>
  <si>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распоряжения Правительства РФ от 20.07.2021 №1997-р.
(Протокол № 19 от 11.10.2021)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</si>
  <si>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Российской Федерации от 07.08.2021 №1310 (с изменениями от 04.12.2021 №2194) на основании распоряжения Правительства РФ от 04.12.2021 №3448-р.
(Протокол № 23 от 09.12.2021)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</si>
  <si>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</si>
  <si>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</si>
  <si>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</si>
  <si>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</si>
  <si>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</si>
  <si>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</si>
  <si>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</si>
  <si>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</si>
  <si>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</si>
  <si>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</si>
  <si>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</si>
  <si>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</si>
  <si>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</si>
  <si>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</si>
  <si>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</si>
  <si>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</si>
  <si>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</si>
  <si>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</si>
  <si>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</si>
  <si>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</si>
  <si>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</si>
  <si>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</si>
  <si>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</si>
  <si>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</si>
  <si>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</si>
  <si>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</si>
  <si>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</si>
  <si>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</si>
  <si>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</si>
  <si>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</si>
  <si>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</si>
  <si>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</si>
  <si>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</si>
  <si>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</si>
  <si>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</si>
  <si>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</si>
  <si>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</si>
  <si>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</si>
  <si>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</si>
  <si>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</si>
  <si>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</si>
  <si>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</si>
  <si>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</si>
  <si>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</si>
  <si>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</si>
  <si>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</si>
  <si>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</si>
  <si>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</si>
  <si>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</si>
  <si>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</si>
  <si>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</si>
  <si>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</si>
  <si>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</si>
  <si>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</si>
  <si>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</si>
  <si>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</si>
  <si>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</si>
  <si>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</si>
  <si>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</si>
  <si>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</si>
  <si>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</si>
  <si>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</si>
  <si>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</si>
  <si>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</si>
  <si>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</si>
  <si>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</si>
  <si>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</si>
  <si>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</si>
  <si>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</si>
  <si>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</si>
  <si>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</si>
  <si>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</si>
  <si>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</si>
  <si>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</si>
  <si>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</si>
  <si>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</si>
  <si>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</si>
  <si>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</si>
  <si>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</si>
  <si>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</si>
  <si>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</si>
  <si>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</si>
  <si>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</si>
  <si>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</si>
  <si>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</si>
  <si>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</si>
  <si>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</si>
  <si>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</si>
  <si>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</si>
  <si>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</si>
  <si>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</si>
  <si>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</si>
  <si>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</si>
  <si>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</si>
  <si>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</si>
  <si>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</si>
  <si>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</si>
  <si>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</si>
  <si>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</si>
  <si>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 с 14.10.21 присоединилась к ООО "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</si>
  <si>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</si>
  <si>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</si>
  <si>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</si>
  <si>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</si>
  <si>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</si>
  <si>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</si>
  <si>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</si>
  <si>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</si>
  <si>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</si>
  <si>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</si>
  <si>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</si>
  <si>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</si>
  <si>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</si>
  <si>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</si>
  <si>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</si>
  <si>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Приложение № 1.5.</t>
  </si>
  <si>
    <t>средства направленные на финансовое обеспечение оказания медицинской помощи лицам, застрахованным по ОМС, с заболеванием и (или) подозрением на заболевание новой коронавирусной инфекцией в рамках реализации ТПОМС, за счет средств  межбюджетного трансферта,  поступившего из федерального бюджета бюджетам субъектов РФ и бюджету г. Байконура, источником финансового обеспечения которых являются бюджетные ассигнования резервного фонда Правительства РФ, в целях финансового обеспечения расходных обязательств субъектов РФ и г. Байконура по предоставлению межбюджетных трансфертов бюджету соответствующего ТФОМС на дополнительное финансовое обеспечение оказания медицинской помощи, в том числе лицам с заболеванием и (или) подозрением на заболевание новой коронавирусной инфекцией (COVID-19), в рамках реализации ТПОМС, в соответствии с требованиями постановления Правительства РФ от 07.08.2021 №1310 на основании распоряжений Правительства РФ от 26.10.2021 №3025-р (на сумму 174298,6 тыс.руб.), от 20.07.2021 №1997-р (остаток 101323402,33 руб.). 
(Протокол №20 от 29.10.2021, Протокол № 21 от 08.11.2021)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</si>
</sst>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\ "/>
    <numFmt numFmtId="166" formatCode="_-* #,##0.00\ _р_._-;\-* #,##0.00\ _р_._-;_-* &quot;-&quot;??\ _р_._-;_-@_-"/>
  </numFmts>
  <fonts count="22" x14ac:knownFonts="1">
    <font>
      <sz val="12"/>
      <name val="Arial Cyr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32"/>
      <name val="Times New Roman"/>
      <family val="1"/>
      <charset val="204"/>
    </font>
    <font>
      <b/>
      <sz val="3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6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</cellStyleXfs>
  <cellXfs count="9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5" fillId="0" borderId="0" xfId="0" applyFont="1" applyFill="1"/>
    <xf numFmtId="0" fontId="0" fillId="0" borderId="1" xfId="0" applyFont="1" applyBorder="1" applyAlignment="1">
      <alignment horizontal="left" vertical="center" wrapText="1"/>
    </xf>
    <xf numFmtId="0" fontId="1" fillId="0" borderId="3" xfId="0" applyFont="1" applyFill="1" applyBorder="1"/>
    <xf numFmtId="0" fontId="1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4" fontId="10" fillId="0" borderId="3" xfId="0" applyNumberFormat="1" applyFont="1" applyFill="1" applyBorder="1" applyAlignment="1">
      <alignment vertical="center" wrapText="1"/>
    </xf>
    <xf numFmtId="164" fontId="10" fillId="2" borderId="3" xfId="0" applyNumberFormat="1" applyFont="1" applyFill="1" applyBorder="1" applyAlignment="1">
      <alignment vertical="center" wrapText="1"/>
    </xf>
    <xf numFmtId="164" fontId="10" fillId="0" borderId="3" xfId="0" applyNumberFormat="1" applyFont="1" applyFill="1" applyBorder="1"/>
    <xf numFmtId="0" fontId="12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0" fillId="0" borderId="2" xfId="0" applyFont="1" applyFill="1" applyBorder="1"/>
    <xf numFmtId="0" fontId="10" fillId="0" borderId="10" xfId="3" applyFont="1" applyFill="1" applyBorder="1" applyAlignment="1">
      <alignment wrapText="1"/>
    </xf>
    <xf numFmtId="0" fontId="10" fillId="0" borderId="3" xfId="0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right"/>
    </xf>
    <xf numFmtId="0" fontId="15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right"/>
    </xf>
    <xf numFmtId="0" fontId="10" fillId="0" borderId="3" xfId="2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7" fillId="4" borderId="3" xfId="5" applyFont="1" applyFill="1" applyBorder="1" applyAlignment="1">
      <alignment vertical="center" wrapText="1"/>
    </xf>
    <xf numFmtId="0" fontId="19" fillId="2" borderId="3" xfId="5" applyFont="1" applyFill="1" applyBorder="1"/>
    <xf numFmtId="0" fontId="19" fillId="2" borderId="3" xfId="5" applyFont="1" applyFill="1" applyBorder="1" applyAlignment="1">
      <alignment horizontal="left" wrapText="1"/>
    </xf>
    <xf numFmtId="0" fontId="20" fillId="0" borderId="0" xfId="0" applyFont="1" applyFill="1"/>
    <xf numFmtId="0" fontId="21" fillId="4" borderId="3" xfId="5" applyFont="1" applyFill="1" applyBorder="1" applyAlignment="1">
      <alignment vertical="center" wrapText="1"/>
    </xf>
    <xf numFmtId="0" fontId="17" fillId="5" borderId="3" xfId="5" applyFont="1" applyFill="1" applyBorder="1" applyAlignment="1">
      <alignment horizontal="left" wrapText="1"/>
    </xf>
    <xf numFmtId="0" fontId="10" fillId="0" borderId="3" xfId="0" applyFont="1" applyFill="1" applyBorder="1"/>
    <xf numFmtId="0" fontId="7" fillId="0" borderId="3" xfId="2" applyFont="1" applyFill="1" applyBorder="1" applyAlignment="1">
      <alignment horizontal="left" vertical="center" wrapText="1"/>
    </xf>
    <xf numFmtId="164" fontId="10" fillId="6" borderId="3" xfId="0" applyNumberFormat="1" applyFont="1" applyFill="1" applyBorder="1" applyAlignment="1">
      <alignment vertical="center" wrapText="1"/>
    </xf>
    <xf numFmtId="0" fontId="10" fillId="0" borderId="3" xfId="2" applyFont="1" applyFill="1" applyBorder="1" applyAlignment="1">
      <alignment horizontal="left" vertical="center" wrapText="1"/>
    </xf>
    <xf numFmtId="164" fontId="10" fillId="3" borderId="3" xfId="0" applyNumberFormat="1" applyFont="1" applyFill="1" applyBorder="1" applyAlignment="1">
      <alignment vertical="center" wrapText="1"/>
    </xf>
    <xf numFmtId="164" fontId="10" fillId="0" borderId="0" xfId="0" applyNumberFormat="1" applyFont="1" applyFill="1"/>
    <xf numFmtId="164" fontId="2" fillId="0" borderId="0" xfId="0" applyNumberFormat="1" applyFont="1" applyFill="1"/>
    <xf numFmtId="0" fontId="14" fillId="0" borderId="0" xfId="0" applyFont="1" applyFill="1" applyBorder="1"/>
    <xf numFmtId="0" fontId="14" fillId="0" borderId="0" xfId="0" applyFont="1" applyFill="1" applyBorder="1" applyAlignment="1">
      <alignment horizontal="left" wrapText="1"/>
    </xf>
    <xf numFmtId="164" fontId="10" fillId="0" borderId="0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wrapText="1"/>
    </xf>
    <xf numFmtId="165" fontId="10" fillId="0" borderId="0" xfId="0" applyNumberFormat="1" applyFont="1" applyFill="1"/>
    <xf numFmtId="165" fontId="9" fillId="0" borderId="0" xfId="0" applyNumberFormat="1" applyFont="1" applyFill="1"/>
    <xf numFmtId="166" fontId="1" fillId="0" borderId="0" xfId="0" applyNumberFormat="1" applyFont="1" applyFill="1"/>
    <xf numFmtId="4" fontId="1" fillId="0" borderId="0" xfId="0" applyNumberFormat="1" applyFont="1" applyFill="1"/>
    <xf numFmtId="0" fontId="9" fillId="0" borderId="2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6">
    <cellStyle name="Обычный" xfId="0" builtinId="0"/>
    <cellStyle name="Обычный 2 245" xfId="5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4"/>
    <cellStyle name="Обычный_форма4(нов.) 2" xfId="1"/>
  </cellStyles>
  <dxfs count="1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6;&#1072;&#1073;&#1086;&#1095;&#1072;&#1103;%20&#1087;&#1072;&#1087;&#1082;&#1072;\2021_&#1086;&#1082;&#1086;&#1085;&#1095;&#1072;&#1085;&#1080;&#1077;_V%20&#1080;%20$\2021_&#1089;&#1090;&#1086;&#1080;&#1084;&#1086;&#1089;&#1090;&#1100;_&#1058;&#1055;_&#1092;&#1072;&#1082;&#109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1\&#1058;&#1055;&#1054;&#1052;&#1057;_&#1088;&#1072;&#1089;&#1095;&#1077;&#1090;_&#1052;&#1054;_&#1055;&#1088;_1%20&#1086;&#1090;%2014.01.2022(&#1079;&#1072;%202021&#1075;)\2021_&#1056;&#1072;&#1089;&#1093;&#1086;&#1076;&#1099;_&#1052;&#1054;_&#1075;&#1086;&#1076;%20&#1080;%20&#1082;&#1074;_(&#1058;&#1055;&#1054;&#1052;&#1057;)_&#1055;&#1088;_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1\&#1058;&#1055;&#1054;&#1052;&#1057;_&#1088;&#1072;&#1089;&#1095;&#1077;&#1090;_&#1052;&#1054;_&#1055;&#1088;_1%20&#1086;&#1090;%2014.01.2022(&#1079;&#1072;%202021&#1075;)\&#1055;&#1088;&#1080;&#1083;&#1086;&#1078;&#1077;&#1085;&#1080;&#1077;%201.2_&#1088;&#1072;&#1089;&#1093;&#1086;&#1076;&#1099;%20&#1052;&#1054;_&#1075;&#1086;&#1076;_&#1082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1._2017 (25.01.18)"/>
      <sheetName val="6.1._2018 (05.02) "/>
      <sheetName val="6.1._2019 (05.01)"/>
      <sheetName val="6.1._2019 (20.01)"/>
      <sheetName val="6.1._2020 (10.01)"/>
      <sheetName val="6.1._2020 (11.01)"/>
      <sheetName val="6.1._2020 (12.01)"/>
      <sheetName val="6.1._2020 (12.01) (2)"/>
      <sheetName val="6.1._2020 (13.01)"/>
      <sheetName val="6.1._2021 (12.01)"/>
      <sheetName val="6.1._2021 (14.01)"/>
      <sheetName val="21_$_МО _ПР_23"/>
      <sheetName val="V_МО_Пр_23 от 9.12"/>
      <sheetName val="ФАКТ_V"/>
      <sheetName val="ФАКТ_$"/>
      <sheetName val="Расходы 2021_год_МО"/>
      <sheetName val="МСЧ59"/>
      <sheetName val="КС"/>
      <sheetName val="V_МО_откл от нов ПР"/>
      <sheetName val="2021._проф СТОМАТ "/>
      <sheetName val="2021._заб СТОМАТ"/>
      <sheetName val="Т_5.3.1._ЗПТ Забол"/>
      <sheetName val="АП проф _подуш"/>
      <sheetName val="НМП"/>
      <sheetName val="АП заб _подуш "/>
      <sheetName val="УЗИ"/>
      <sheetName val="КТ"/>
      <sheetName val="Расходы_МО _ПР22 (2)"/>
      <sheetName val="Расходы_МО _2020итог"/>
      <sheetName val="Расходы_МО _2020итог (2)"/>
      <sheetName val="Расходы_МО_20итог_без_475,9млн"/>
      <sheetName val="АПП подушевой"/>
      <sheetName val="АВАНСЫ_МО _793"/>
      <sheetName val="Расходы_МО _2020итог откл)"/>
      <sheetName val="Штрафы_МО _57 млн."/>
      <sheetName val="V_МО_20_Пр_22"/>
      <sheetName val="Выплаты 20г."/>
      <sheetName val="ф.4.1 (01-12) (4)"/>
      <sheetName val="Содерж ФАП"/>
      <sheetName val="450 тыс"/>
      <sheetName val="авансы 617,3+176,7 тыс"/>
      <sheetName val="792 млн"/>
      <sheetName val="Факт_МО_20(без 62)"/>
      <sheetName val="Факт расходы  (без 62)"/>
      <sheetName val="V_МО_2019_Пр 18"/>
      <sheetName val="V_62_код"/>
      <sheetName val="Факт_V_19"/>
      <sheetName val="Лист1"/>
      <sheetName val="Распределение V (+62)"/>
      <sheetName val="Изм_Диспансеризац"/>
      <sheetName val="Изм_ПР_15 (3)"/>
      <sheetName val="6,1._2016"/>
      <sheetName val="6.1._2017 (2)"/>
      <sheetName val="6.1._2017"/>
      <sheetName val="6.1._2017 (3)"/>
      <sheetName val="6.1._2017 (4)"/>
      <sheetName val="6.1._2017 (+ДС)"/>
      <sheetName val="6.1._2018 (06.0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2">
          <cell r="DJ12">
            <v>20947592.07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20947592.07</v>
          </cell>
          <cell r="DQ12">
            <v>8899819.1600000001</v>
          </cell>
          <cell r="DR12">
            <v>142946054.01999998</v>
          </cell>
          <cell r="DS12">
            <v>0</v>
          </cell>
          <cell r="DT12">
            <v>57852216.100000001</v>
          </cell>
          <cell r="DU12">
            <v>32028701.5</v>
          </cell>
          <cell r="DV12">
            <v>5190147.6500000004</v>
          </cell>
          <cell r="DW12">
            <v>5336834.88</v>
          </cell>
          <cell r="DX12">
            <v>10970627.32</v>
          </cell>
          <cell r="DY12">
            <v>4321089.26</v>
          </cell>
          <cell r="DZ12">
            <v>0</v>
          </cell>
          <cell r="EA12">
            <v>0</v>
          </cell>
          <cell r="EB12">
            <v>27246437.309999999</v>
          </cell>
          <cell r="EC12">
            <v>1918668806.6099999</v>
          </cell>
          <cell r="ED12">
            <v>46357955.93</v>
          </cell>
          <cell r="EE12">
            <v>414959694.02999997</v>
          </cell>
          <cell r="EF12">
            <v>0</v>
          </cell>
          <cell r="EG12">
            <v>50992237.390000001</v>
          </cell>
          <cell r="EI12">
            <v>11504918.529999999</v>
          </cell>
          <cell r="EJ12">
            <v>28481301.670000002</v>
          </cell>
        </row>
        <row r="13">
          <cell r="DJ13">
            <v>23050856.98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23050856.98</v>
          </cell>
          <cell r="DQ13">
            <v>20947455.52</v>
          </cell>
          <cell r="DR13">
            <v>25805587.889999997</v>
          </cell>
          <cell r="DS13">
            <v>0</v>
          </cell>
          <cell r="DT13">
            <v>21137390.559999999</v>
          </cell>
          <cell r="DU13">
            <v>0</v>
          </cell>
          <cell r="DV13">
            <v>611185.28</v>
          </cell>
          <cell r="DW13">
            <v>216846.24</v>
          </cell>
          <cell r="DX13">
            <v>2548253.31</v>
          </cell>
          <cell r="DY13">
            <v>963487.21</v>
          </cell>
          <cell r="DZ13">
            <v>0</v>
          </cell>
          <cell r="EA13">
            <v>0</v>
          </cell>
          <cell r="EB13">
            <v>328425.28999999998</v>
          </cell>
          <cell r="EC13">
            <v>483355009.19999999</v>
          </cell>
          <cell r="ED13">
            <v>29472488.149999999</v>
          </cell>
          <cell r="EE13">
            <v>11922728.560000001</v>
          </cell>
          <cell r="EF13">
            <v>0</v>
          </cell>
          <cell r="EG13">
            <v>22643118.620000001</v>
          </cell>
          <cell r="EH13">
            <v>0</v>
          </cell>
          <cell r="EI13">
            <v>0</v>
          </cell>
          <cell r="EJ13">
            <v>7040128.1600000001</v>
          </cell>
        </row>
        <row r="14">
          <cell r="DJ14">
            <v>12522990.4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12522990.4</v>
          </cell>
          <cell r="DQ14">
            <v>0</v>
          </cell>
          <cell r="DR14">
            <v>49193973.439999998</v>
          </cell>
          <cell r="DS14">
            <v>0</v>
          </cell>
          <cell r="DT14">
            <v>15889939.629999999</v>
          </cell>
          <cell r="DU14">
            <v>0</v>
          </cell>
          <cell r="DV14">
            <v>13287814.75</v>
          </cell>
          <cell r="DW14">
            <v>3817119.72</v>
          </cell>
          <cell r="DX14">
            <v>3991.33</v>
          </cell>
          <cell r="DY14">
            <v>3356328.3499999996</v>
          </cell>
          <cell r="DZ14">
            <v>12838779.66</v>
          </cell>
          <cell r="EA14">
            <v>0</v>
          </cell>
          <cell r="EB14">
            <v>0</v>
          </cell>
          <cell r="EC14">
            <v>1153370180.04</v>
          </cell>
          <cell r="ED14">
            <v>0</v>
          </cell>
          <cell r="EE14">
            <v>235868043.03</v>
          </cell>
          <cell r="EF14">
            <v>1144463664.5999999</v>
          </cell>
          <cell r="EG14">
            <v>694038601.63999999</v>
          </cell>
          <cell r="EH14">
            <v>670147819.26999998</v>
          </cell>
          <cell r="EI14">
            <v>0</v>
          </cell>
          <cell r="EJ14">
            <v>0</v>
          </cell>
        </row>
        <row r="15">
          <cell r="DJ15">
            <v>18836300.550000001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18836300.550000001</v>
          </cell>
          <cell r="DQ15">
            <v>0</v>
          </cell>
          <cell r="DR15">
            <v>8368603.4299999997</v>
          </cell>
          <cell r="DS15">
            <v>0</v>
          </cell>
          <cell r="DT15">
            <v>0</v>
          </cell>
          <cell r="DU15">
            <v>0</v>
          </cell>
          <cell r="DV15">
            <v>8368603.4299999997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331129516.39999998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</row>
        <row r="16">
          <cell r="DJ16">
            <v>1742233.33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1742233.33</v>
          </cell>
          <cell r="DQ16">
            <v>9822746.0399999991</v>
          </cell>
          <cell r="DR16">
            <v>1535163.21</v>
          </cell>
          <cell r="DS16">
            <v>0</v>
          </cell>
          <cell r="DT16">
            <v>1535163.21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278323105.16000003</v>
          </cell>
          <cell r="ED16">
            <v>0</v>
          </cell>
          <cell r="EE16">
            <v>4436704.3</v>
          </cell>
          <cell r="EF16">
            <v>0</v>
          </cell>
          <cell r="EG16">
            <v>31498147.789999999</v>
          </cell>
          <cell r="EH16">
            <v>0</v>
          </cell>
          <cell r="EI16">
            <v>0</v>
          </cell>
          <cell r="EJ16">
            <v>0</v>
          </cell>
        </row>
        <row r="18">
          <cell r="DJ18">
            <v>299492586.64000005</v>
          </cell>
          <cell r="DK18">
            <v>276314346.35000002</v>
          </cell>
          <cell r="DL18">
            <v>45876968.530000001</v>
          </cell>
          <cell r="DM18">
            <v>191830251.40000001</v>
          </cell>
          <cell r="DN18">
            <v>38607126.420000017</v>
          </cell>
          <cell r="DO18">
            <v>0</v>
          </cell>
          <cell r="DP18">
            <v>23178240.289999999</v>
          </cell>
          <cell r="DQ18">
            <v>89251979.159999996</v>
          </cell>
          <cell r="DR18">
            <v>390701804.69999999</v>
          </cell>
          <cell r="DS18">
            <v>365232441.49000001</v>
          </cell>
          <cell r="DT18">
            <v>0</v>
          </cell>
          <cell r="DU18">
            <v>0</v>
          </cell>
          <cell r="DV18">
            <v>16691605.5</v>
          </cell>
          <cell r="DW18">
            <v>0</v>
          </cell>
          <cell r="DX18">
            <v>2488448.2800000003</v>
          </cell>
          <cell r="DY18">
            <v>6289309.4299999997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114443356.83000001</v>
          </cell>
          <cell r="EH18">
            <v>12158016.619999999</v>
          </cell>
          <cell r="EI18">
            <v>0</v>
          </cell>
          <cell r="EJ18">
            <v>0</v>
          </cell>
        </row>
        <row r="19"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79288753.510000005</v>
          </cell>
          <cell r="DR19">
            <v>6239068.8699999992</v>
          </cell>
          <cell r="DS19">
            <v>0</v>
          </cell>
          <cell r="DT19">
            <v>6235972.8699999992</v>
          </cell>
          <cell r="DU19">
            <v>0</v>
          </cell>
          <cell r="DV19">
            <v>2144.92</v>
          </cell>
          <cell r="DW19">
            <v>951.08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1167176412.6900001</v>
          </cell>
          <cell r="ED19">
            <v>84598159.650000006</v>
          </cell>
          <cell r="EE19">
            <v>146979763.25999999</v>
          </cell>
          <cell r="EF19">
            <v>0</v>
          </cell>
          <cell r="EG19">
            <v>8268052.9400000004</v>
          </cell>
          <cell r="EH19">
            <v>0</v>
          </cell>
          <cell r="EI19">
            <v>0</v>
          </cell>
          <cell r="EJ19">
            <v>0</v>
          </cell>
        </row>
        <row r="20"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16533328.84</v>
          </cell>
          <cell r="DR20">
            <v>86740906.679999992</v>
          </cell>
          <cell r="DS20">
            <v>0</v>
          </cell>
          <cell r="DT20">
            <v>0</v>
          </cell>
          <cell r="DU20">
            <v>0</v>
          </cell>
          <cell r="DV20">
            <v>4797892.47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81943014.209999993</v>
          </cell>
          <cell r="EC20">
            <v>710705808.68999994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</row>
        <row r="21">
          <cell r="DJ21">
            <v>24280770.52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24280770.52</v>
          </cell>
          <cell r="DQ21">
            <v>16788705.59</v>
          </cell>
          <cell r="DR21">
            <v>312049411.81</v>
          </cell>
          <cell r="DS21">
            <v>0</v>
          </cell>
          <cell r="DT21">
            <v>305191974.91000003</v>
          </cell>
          <cell r="DU21">
            <v>0</v>
          </cell>
          <cell r="DV21">
            <v>6857436.9000000004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</row>
        <row r="22">
          <cell r="DJ22">
            <v>20405102.390000001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20405102.390000001</v>
          </cell>
          <cell r="DQ22">
            <v>0</v>
          </cell>
          <cell r="DR22">
            <v>82190212.209999993</v>
          </cell>
          <cell r="DS22">
            <v>0</v>
          </cell>
          <cell r="DT22">
            <v>78689840.969999999</v>
          </cell>
          <cell r="DU22">
            <v>0</v>
          </cell>
          <cell r="DV22">
            <v>0</v>
          </cell>
          <cell r="DW22">
            <v>0</v>
          </cell>
          <cell r="DX22">
            <v>3500371.24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129727114.14999999</v>
          </cell>
          <cell r="ED22">
            <v>0</v>
          </cell>
          <cell r="EE22">
            <v>0</v>
          </cell>
          <cell r="EF22">
            <v>0</v>
          </cell>
          <cell r="EG22">
            <v>7866868.6799999997</v>
          </cell>
          <cell r="EH22">
            <v>0</v>
          </cell>
          <cell r="EI22">
            <v>0</v>
          </cell>
          <cell r="EJ22">
            <v>0</v>
          </cell>
        </row>
        <row r="23">
          <cell r="DJ23">
            <v>292056515.10000002</v>
          </cell>
          <cell r="DK23">
            <v>283172929.42000002</v>
          </cell>
          <cell r="DL23">
            <v>236148424.21000001</v>
          </cell>
          <cell r="DM23">
            <v>3877921.4</v>
          </cell>
          <cell r="DN23">
            <v>43146583.81000001</v>
          </cell>
          <cell r="DO23">
            <v>0</v>
          </cell>
          <cell r="DP23">
            <v>8883585.6799999997</v>
          </cell>
          <cell r="DQ23">
            <v>17789491</v>
          </cell>
          <cell r="DR23">
            <v>409936355.41000003</v>
          </cell>
          <cell r="DS23">
            <v>408176769.62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1676058.8499999996</v>
          </cell>
          <cell r="DY23">
            <v>83526.94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1581577.3099999428</v>
          </cell>
          <cell r="EH23">
            <v>0</v>
          </cell>
          <cell r="EI23">
            <v>0</v>
          </cell>
          <cell r="EJ23">
            <v>0</v>
          </cell>
        </row>
        <row r="25">
          <cell r="DJ25">
            <v>1112641.52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1112641.52</v>
          </cell>
          <cell r="DQ25">
            <v>0</v>
          </cell>
          <cell r="DR25">
            <v>41836938.479999997</v>
          </cell>
          <cell r="DS25">
            <v>0</v>
          </cell>
          <cell r="DT25">
            <v>41836938.479999997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</row>
        <row r="26">
          <cell r="DJ26">
            <v>69266099.450000003</v>
          </cell>
          <cell r="DK26">
            <v>61734208.380000003</v>
          </cell>
          <cell r="DL26">
            <v>45913415.32</v>
          </cell>
          <cell r="DM26">
            <v>2453689.71</v>
          </cell>
          <cell r="DN26">
            <v>13367103.350000001</v>
          </cell>
          <cell r="DO26">
            <v>0</v>
          </cell>
          <cell r="DP26">
            <v>7531891.0699999994</v>
          </cell>
          <cell r="DQ26">
            <v>7494592.5999999996</v>
          </cell>
          <cell r="DR26">
            <v>162092827.12</v>
          </cell>
          <cell r="DS26">
            <v>126455922.66</v>
          </cell>
          <cell r="DT26">
            <v>564210.09000000008</v>
          </cell>
          <cell r="DU26">
            <v>0</v>
          </cell>
          <cell r="DV26">
            <v>387387.22</v>
          </cell>
          <cell r="DW26">
            <v>0</v>
          </cell>
          <cell r="DX26">
            <v>509705.76</v>
          </cell>
          <cell r="DY26">
            <v>37823.519999999997</v>
          </cell>
          <cell r="DZ26">
            <v>0</v>
          </cell>
          <cell r="EA26">
            <v>0</v>
          </cell>
          <cell r="EB26">
            <v>34137777.869999997</v>
          </cell>
          <cell r="EC26">
            <v>143531072.27999994</v>
          </cell>
          <cell r="ED26">
            <v>11245281.66</v>
          </cell>
          <cell r="EE26">
            <v>7346435.1900000004</v>
          </cell>
          <cell r="EF26">
            <v>0</v>
          </cell>
          <cell r="EG26">
            <v>9425450.5600000005</v>
          </cell>
          <cell r="EH26">
            <v>0</v>
          </cell>
          <cell r="EI26">
            <v>0</v>
          </cell>
          <cell r="EJ26">
            <v>0</v>
          </cell>
        </row>
        <row r="27">
          <cell r="DJ27">
            <v>145274217.01000002</v>
          </cell>
          <cell r="DK27">
            <v>83197063.040000007</v>
          </cell>
          <cell r="DL27">
            <v>18529858.899999999</v>
          </cell>
          <cell r="DM27">
            <v>55320358.32</v>
          </cell>
          <cell r="DN27">
            <v>9346845.8200000077</v>
          </cell>
          <cell r="DO27">
            <v>56941680</v>
          </cell>
          <cell r="DP27">
            <v>5135473.9699999988</v>
          </cell>
          <cell r="DQ27">
            <v>18082573.68</v>
          </cell>
          <cell r="DR27">
            <v>98594919.219999999</v>
          </cell>
          <cell r="DS27">
            <v>88423346.560000002</v>
          </cell>
          <cell r="DT27">
            <v>7878340.9599999972</v>
          </cell>
          <cell r="DU27">
            <v>0</v>
          </cell>
          <cell r="DV27">
            <v>735100.58</v>
          </cell>
          <cell r="DW27">
            <v>0</v>
          </cell>
          <cell r="DX27">
            <v>84065.140000000014</v>
          </cell>
          <cell r="DY27">
            <v>1474065.98</v>
          </cell>
          <cell r="DZ27">
            <v>0</v>
          </cell>
          <cell r="EA27">
            <v>0</v>
          </cell>
          <cell r="EB27">
            <v>0</v>
          </cell>
          <cell r="EC27">
            <v>286693679.19999999</v>
          </cell>
          <cell r="ED27">
            <v>0</v>
          </cell>
          <cell r="EE27">
            <v>0</v>
          </cell>
          <cell r="EF27">
            <v>0</v>
          </cell>
          <cell r="EG27">
            <v>34271692.209999993</v>
          </cell>
          <cell r="EI27">
            <v>0</v>
          </cell>
          <cell r="EJ27">
            <v>0</v>
          </cell>
        </row>
        <row r="29">
          <cell r="DJ29">
            <v>40211171.719999999</v>
          </cell>
          <cell r="DK29">
            <v>18352935.539999999</v>
          </cell>
          <cell r="DL29">
            <v>7677760.9199999999</v>
          </cell>
          <cell r="DM29">
            <v>7838704.4000000004</v>
          </cell>
          <cell r="DN29">
            <v>2836470.2199999988</v>
          </cell>
          <cell r="DO29">
            <v>21544680</v>
          </cell>
          <cell r="DP29">
            <v>313556.18000000005</v>
          </cell>
          <cell r="DQ29">
            <v>5500467.6399999997</v>
          </cell>
          <cell r="DR29">
            <v>38200765.700000003</v>
          </cell>
          <cell r="DS29">
            <v>26833671.420000002</v>
          </cell>
          <cell r="DT29">
            <v>10592261.720000001</v>
          </cell>
          <cell r="DU29">
            <v>0</v>
          </cell>
          <cell r="DV29">
            <v>0</v>
          </cell>
          <cell r="DW29">
            <v>0</v>
          </cell>
          <cell r="DX29">
            <v>556423.13</v>
          </cell>
          <cell r="DY29">
            <v>218409.43</v>
          </cell>
          <cell r="DZ29">
            <v>0</v>
          </cell>
          <cell r="EA29">
            <v>0</v>
          </cell>
          <cell r="EB29">
            <v>0</v>
          </cell>
          <cell r="EC29">
            <v>40534161.829999998</v>
          </cell>
          <cell r="ED29">
            <v>0</v>
          </cell>
          <cell r="EE29">
            <v>0</v>
          </cell>
          <cell r="EF29">
            <v>0</v>
          </cell>
          <cell r="EG29">
            <v>10480018.82</v>
          </cell>
          <cell r="EH29">
            <v>0</v>
          </cell>
          <cell r="EI29">
            <v>0</v>
          </cell>
          <cell r="EJ29">
            <v>0</v>
          </cell>
        </row>
        <row r="30">
          <cell r="DJ30">
            <v>49912122.419999994</v>
          </cell>
          <cell r="DK30">
            <v>21936359.16</v>
          </cell>
          <cell r="DL30">
            <v>8451624.7100000009</v>
          </cell>
          <cell r="DM30">
            <v>10750284.5</v>
          </cell>
          <cell r="DN30">
            <v>2734449.9499999993</v>
          </cell>
          <cell r="DO30">
            <v>24881925</v>
          </cell>
          <cell r="DP30">
            <v>3093838.26</v>
          </cell>
          <cell r="DQ30">
            <v>5895243.9199999999</v>
          </cell>
          <cell r="DR30">
            <v>31363850.130000003</v>
          </cell>
          <cell r="DS30">
            <v>25749749.16</v>
          </cell>
          <cell r="DT30">
            <v>4784340.5500000007</v>
          </cell>
          <cell r="DU30">
            <v>0</v>
          </cell>
          <cell r="DV30">
            <v>0</v>
          </cell>
          <cell r="DW30">
            <v>0</v>
          </cell>
          <cell r="DX30">
            <v>350662.5</v>
          </cell>
          <cell r="DY30">
            <v>479097.92</v>
          </cell>
          <cell r="DZ30">
            <v>0</v>
          </cell>
          <cell r="EA30">
            <v>0</v>
          </cell>
          <cell r="EB30">
            <v>0</v>
          </cell>
          <cell r="EC30">
            <v>33955399.49000001</v>
          </cell>
          <cell r="ED30">
            <v>0</v>
          </cell>
          <cell r="EE30">
            <v>0</v>
          </cell>
          <cell r="EF30">
            <v>0</v>
          </cell>
          <cell r="EG30">
            <v>11001605.220000001</v>
          </cell>
          <cell r="EH30">
            <v>0</v>
          </cell>
          <cell r="EI30">
            <v>0</v>
          </cell>
          <cell r="EJ30">
            <v>0</v>
          </cell>
        </row>
        <row r="31">
          <cell r="DJ31">
            <v>63789036.119999997</v>
          </cell>
          <cell r="DK31">
            <v>47521908.609999999</v>
          </cell>
          <cell r="DL31">
            <v>24160748.870000001</v>
          </cell>
          <cell r="DM31">
            <v>16619736.699999999</v>
          </cell>
          <cell r="DN31">
            <v>6741423.0399999991</v>
          </cell>
          <cell r="DO31">
            <v>13997160</v>
          </cell>
          <cell r="DP31">
            <v>2269967.5099999998</v>
          </cell>
          <cell r="DQ31">
            <v>1965285.96</v>
          </cell>
          <cell r="DR31">
            <v>69163311.810000002</v>
          </cell>
          <cell r="DS31">
            <v>63775437.950000003</v>
          </cell>
          <cell r="DT31">
            <v>5382357.9299999997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5515.93</v>
          </cell>
          <cell r="DZ31">
            <v>0</v>
          </cell>
          <cell r="EA31">
            <v>0</v>
          </cell>
          <cell r="EB31">
            <v>0</v>
          </cell>
          <cell r="EC31">
            <v>120600293.17000003</v>
          </cell>
          <cell r="ED31">
            <v>0</v>
          </cell>
          <cell r="EE31">
            <v>0</v>
          </cell>
          <cell r="EF31">
            <v>0</v>
          </cell>
          <cell r="EG31">
            <v>12384416.76</v>
          </cell>
          <cell r="EI31">
            <v>0</v>
          </cell>
          <cell r="EJ31">
            <v>0</v>
          </cell>
        </row>
        <row r="32">
          <cell r="DJ32">
            <v>70924552.289999992</v>
          </cell>
          <cell r="DK32">
            <v>44725908.969999999</v>
          </cell>
          <cell r="DL32">
            <v>22181610.030000001</v>
          </cell>
          <cell r="DM32">
            <v>17711850.880000003</v>
          </cell>
          <cell r="DN32">
            <v>4832448.0599999949</v>
          </cell>
          <cell r="DO32">
            <v>20526910</v>
          </cell>
          <cell r="DP32">
            <v>5671733.3200000003</v>
          </cell>
          <cell r="DQ32">
            <v>10805082.039999999</v>
          </cell>
          <cell r="DR32">
            <v>58159085.219999999</v>
          </cell>
          <cell r="DS32">
            <v>45755683.909999996</v>
          </cell>
          <cell r="DT32">
            <v>11664261.24</v>
          </cell>
          <cell r="DU32">
            <v>0</v>
          </cell>
          <cell r="DV32">
            <v>0</v>
          </cell>
          <cell r="DW32">
            <v>0</v>
          </cell>
          <cell r="DX32">
            <v>207642.54</v>
          </cell>
          <cell r="DY32">
            <v>531497.53</v>
          </cell>
          <cell r="DZ32">
            <v>0</v>
          </cell>
          <cell r="EA32">
            <v>0</v>
          </cell>
          <cell r="EB32">
            <v>0</v>
          </cell>
          <cell r="EC32">
            <v>146536217.11000001</v>
          </cell>
          <cell r="ED32">
            <v>0</v>
          </cell>
          <cell r="EE32">
            <v>0</v>
          </cell>
          <cell r="EF32">
            <v>0</v>
          </cell>
          <cell r="EG32">
            <v>20097963.579999998</v>
          </cell>
          <cell r="EI32">
            <v>0</v>
          </cell>
          <cell r="EJ32">
            <v>0</v>
          </cell>
        </row>
        <row r="33">
          <cell r="DJ33">
            <v>40610165.18</v>
          </cell>
          <cell r="DK33">
            <v>18545808.93</v>
          </cell>
          <cell r="DL33">
            <v>6923820.0800000001</v>
          </cell>
          <cell r="DM33">
            <v>8928964.5099999998</v>
          </cell>
          <cell r="DN33">
            <v>2693024.34</v>
          </cell>
          <cell r="DO33">
            <v>19509140</v>
          </cell>
          <cell r="DP33">
            <v>2555216.25</v>
          </cell>
          <cell r="DQ33">
            <v>5281283.92</v>
          </cell>
          <cell r="DR33">
            <v>27293917.580000002</v>
          </cell>
          <cell r="DS33">
            <v>25476639.870000001</v>
          </cell>
          <cell r="DT33">
            <v>1817277.71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32245432.920000006</v>
          </cell>
          <cell r="ED33">
            <v>0</v>
          </cell>
          <cell r="EE33">
            <v>0</v>
          </cell>
          <cell r="EF33">
            <v>0</v>
          </cell>
          <cell r="EG33">
            <v>7752670.5599999996</v>
          </cell>
          <cell r="EH33">
            <v>0</v>
          </cell>
          <cell r="EI33">
            <v>0</v>
          </cell>
          <cell r="EJ33">
            <v>0</v>
          </cell>
        </row>
        <row r="34">
          <cell r="DJ34">
            <v>22420794.329999998</v>
          </cell>
          <cell r="DK34">
            <v>9287144.8300000001</v>
          </cell>
          <cell r="DL34">
            <v>3354596.4499999997</v>
          </cell>
          <cell r="DM34">
            <v>4180981.91</v>
          </cell>
          <cell r="DN34">
            <v>1751566.4700000007</v>
          </cell>
          <cell r="DO34">
            <v>12213240</v>
          </cell>
          <cell r="DP34">
            <v>920409.5</v>
          </cell>
          <cell r="DQ34">
            <v>1946867.16</v>
          </cell>
          <cell r="DR34">
            <v>19530007.84</v>
          </cell>
          <cell r="DS34">
            <v>16649419.369999999</v>
          </cell>
          <cell r="DT34">
            <v>2628431.67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252156.79999999999</v>
          </cell>
          <cell r="DZ34">
            <v>0</v>
          </cell>
          <cell r="EA34">
            <v>0</v>
          </cell>
          <cell r="EB34">
            <v>0</v>
          </cell>
          <cell r="EC34">
            <v>4684042.0199999996</v>
          </cell>
          <cell r="ED34">
            <v>0</v>
          </cell>
          <cell r="EE34">
            <v>0</v>
          </cell>
          <cell r="EF34">
            <v>0</v>
          </cell>
          <cell r="EG34">
            <v>4632388.4000000004</v>
          </cell>
          <cell r="EH34">
            <v>0</v>
          </cell>
          <cell r="EI34">
            <v>0</v>
          </cell>
          <cell r="EJ34">
            <v>0</v>
          </cell>
        </row>
        <row r="35">
          <cell r="DJ35">
            <v>87372840.390000001</v>
          </cell>
          <cell r="DK35">
            <v>49089088.329999998</v>
          </cell>
          <cell r="DL35">
            <v>20672437.210000001</v>
          </cell>
          <cell r="DM35">
            <v>22656679.939999998</v>
          </cell>
          <cell r="DN35">
            <v>5759971.1799999997</v>
          </cell>
          <cell r="DO35">
            <v>35964970</v>
          </cell>
          <cell r="DP35">
            <v>2318782.0599999996</v>
          </cell>
          <cell r="DQ35">
            <v>13643894.559999999</v>
          </cell>
          <cell r="DR35">
            <v>57524780.420000002</v>
          </cell>
          <cell r="DS35">
            <v>54490673.869999997</v>
          </cell>
          <cell r="DT35">
            <v>0</v>
          </cell>
          <cell r="DU35">
            <v>0</v>
          </cell>
          <cell r="DV35">
            <v>2155330.02</v>
          </cell>
          <cell r="DW35">
            <v>0</v>
          </cell>
          <cell r="DX35">
            <v>34495.72</v>
          </cell>
          <cell r="DY35">
            <v>844280.81</v>
          </cell>
          <cell r="DZ35">
            <v>0</v>
          </cell>
          <cell r="EA35">
            <v>0</v>
          </cell>
          <cell r="EB35">
            <v>0</v>
          </cell>
          <cell r="EC35">
            <v>200334808.16999999</v>
          </cell>
          <cell r="ED35">
            <v>0</v>
          </cell>
          <cell r="EE35">
            <v>0</v>
          </cell>
          <cell r="EF35">
            <v>0</v>
          </cell>
          <cell r="EG35">
            <v>17809761.309999999</v>
          </cell>
          <cell r="EI35">
            <v>0</v>
          </cell>
          <cell r="EJ35">
            <v>0</v>
          </cell>
        </row>
        <row r="36">
          <cell r="DJ36">
            <v>64073210.919999994</v>
          </cell>
          <cell r="DK36">
            <v>27439325.190000001</v>
          </cell>
          <cell r="DL36">
            <v>10960306.27</v>
          </cell>
          <cell r="DM36">
            <v>12705734.280000001</v>
          </cell>
          <cell r="DN36">
            <v>3773284.6400000006</v>
          </cell>
          <cell r="DO36">
            <v>35370330</v>
          </cell>
          <cell r="DP36">
            <v>1263555.73</v>
          </cell>
          <cell r="DQ36">
            <v>8566583.879999999</v>
          </cell>
          <cell r="DR36">
            <v>54081611.979999997</v>
          </cell>
          <cell r="DS36">
            <v>35696154.810000002</v>
          </cell>
          <cell r="DT36">
            <v>17621621.579999998</v>
          </cell>
          <cell r="DU36">
            <v>0</v>
          </cell>
          <cell r="DV36">
            <v>0</v>
          </cell>
          <cell r="DW36">
            <v>0</v>
          </cell>
          <cell r="DX36">
            <v>47634.87000000001</v>
          </cell>
          <cell r="DY36">
            <v>716200.72</v>
          </cell>
          <cell r="DZ36">
            <v>0</v>
          </cell>
          <cell r="EA36">
            <v>0</v>
          </cell>
          <cell r="EB36">
            <v>0</v>
          </cell>
          <cell r="EC36">
            <v>41927748.659999996</v>
          </cell>
          <cell r="ED36">
            <v>0</v>
          </cell>
          <cell r="EE36">
            <v>0</v>
          </cell>
          <cell r="EF36">
            <v>0</v>
          </cell>
          <cell r="EG36">
            <v>11624559.9</v>
          </cell>
          <cell r="EH36">
            <v>0</v>
          </cell>
          <cell r="EI36">
            <v>0</v>
          </cell>
          <cell r="EJ36">
            <v>0</v>
          </cell>
        </row>
        <row r="37">
          <cell r="DJ37">
            <v>32076200.359999999</v>
          </cell>
          <cell r="DK37">
            <v>10342637.91</v>
          </cell>
          <cell r="DL37">
            <v>3733376.8200000003</v>
          </cell>
          <cell r="DM37">
            <v>5053111.78</v>
          </cell>
          <cell r="DN37">
            <v>1556149.3099999996</v>
          </cell>
          <cell r="DO37">
            <v>21373170</v>
          </cell>
          <cell r="DP37">
            <v>360392.45</v>
          </cell>
          <cell r="DQ37">
            <v>2632046.52</v>
          </cell>
          <cell r="DR37">
            <v>17968842.499999996</v>
          </cell>
          <cell r="DS37">
            <v>14721536.25</v>
          </cell>
          <cell r="DT37">
            <v>3082744.9</v>
          </cell>
          <cell r="DU37">
            <v>0</v>
          </cell>
          <cell r="DV37">
            <v>0</v>
          </cell>
          <cell r="DW37">
            <v>0</v>
          </cell>
          <cell r="DX37">
            <v>2619.4699999999993</v>
          </cell>
          <cell r="DY37">
            <v>161941.88</v>
          </cell>
          <cell r="DZ37">
            <v>0</v>
          </cell>
          <cell r="EA37">
            <v>0</v>
          </cell>
          <cell r="EB37">
            <v>0</v>
          </cell>
          <cell r="EC37">
            <v>2129144.1800000034</v>
          </cell>
          <cell r="ED37">
            <v>0</v>
          </cell>
          <cell r="EE37">
            <v>0</v>
          </cell>
          <cell r="EF37">
            <v>0</v>
          </cell>
          <cell r="EG37">
            <v>5823660.3600000003</v>
          </cell>
          <cell r="EH37">
            <v>0</v>
          </cell>
          <cell r="EI37">
            <v>0</v>
          </cell>
          <cell r="EJ37">
            <v>0</v>
          </cell>
        </row>
        <row r="38">
          <cell r="DJ38">
            <v>37291666</v>
          </cell>
          <cell r="DK38">
            <v>16991413.100000001</v>
          </cell>
          <cell r="DL38">
            <v>7352775.0999999996</v>
          </cell>
          <cell r="DM38">
            <v>7491904.5499999998</v>
          </cell>
          <cell r="DN38">
            <v>2146733.450000002</v>
          </cell>
          <cell r="DO38">
            <v>19423385</v>
          </cell>
          <cell r="DP38">
            <v>876867.9</v>
          </cell>
          <cell r="DQ38">
            <v>2835881.2399999998</v>
          </cell>
          <cell r="DR38">
            <v>25314557.640000001</v>
          </cell>
          <cell r="DS38">
            <v>20308600.300000001</v>
          </cell>
          <cell r="DT38">
            <v>4375291.13</v>
          </cell>
          <cell r="DU38">
            <v>0</v>
          </cell>
          <cell r="DV38">
            <v>0</v>
          </cell>
          <cell r="DW38">
            <v>0</v>
          </cell>
          <cell r="DX38">
            <v>7239.0899999999992</v>
          </cell>
          <cell r="DY38">
            <v>623427.12</v>
          </cell>
          <cell r="DZ38">
            <v>0</v>
          </cell>
          <cell r="EA38">
            <v>0</v>
          </cell>
          <cell r="EB38">
            <v>0</v>
          </cell>
          <cell r="EC38">
            <v>17654087.949999999</v>
          </cell>
          <cell r="ED38">
            <v>0</v>
          </cell>
          <cell r="EE38">
            <v>0</v>
          </cell>
          <cell r="EF38">
            <v>0</v>
          </cell>
          <cell r="EG38">
            <v>8846513.9600000009</v>
          </cell>
          <cell r="EH38">
            <v>0</v>
          </cell>
          <cell r="EI38">
            <v>0</v>
          </cell>
          <cell r="EJ38">
            <v>0</v>
          </cell>
        </row>
        <row r="39">
          <cell r="DJ39">
            <v>52549932.529999994</v>
          </cell>
          <cell r="DK39">
            <v>24445098.050000001</v>
          </cell>
          <cell r="DL39">
            <v>10899684.279999999</v>
          </cell>
          <cell r="DM39">
            <v>10246907.91</v>
          </cell>
          <cell r="DN39">
            <v>3298505.8600000013</v>
          </cell>
          <cell r="DO39">
            <v>27479790</v>
          </cell>
          <cell r="DP39">
            <v>625044.47999999998</v>
          </cell>
          <cell r="DQ39">
            <v>7307351.9199999999</v>
          </cell>
          <cell r="DR39">
            <v>36966178.880000003</v>
          </cell>
          <cell r="DS39">
            <v>31204636.510000002</v>
          </cell>
          <cell r="DT39">
            <v>5051161.1400000006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710381.23</v>
          </cell>
          <cell r="DZ39">
            <v>0</v>
          </cell>
          <cell r="EA39">
            <v>0</v>
          </cell>
          <cell r="EB39">
            <v>0</v>
          </cell>
          <cell r="EC39">
            <v>77155518.829999998</v>
          </cell>
          <cell r="ED39">
            <v>0</v>
          </cell>
          <cell r="EE39">
            <v>0</v>
          </cell>
          <cell r="EF39">
            <v>0</v>
          </cell>
          <cell r="EG39">
            <v>10183569.33</v>
          </cell>
          <cell r="EH39">
            <v>0</v>
          </cell>
          <cell r="EI39">
            <v>0</v>
          </cell>
          <cell r="EJ39">
            <v>0</v>
          </cell>
        </row>
        <row r="40">
          <cell r="DJ40">
            <v>174351458.66</v>
          </cell>
          <cell r="DK40">
            <v>80120558.219999999</v>
          </cell>
          <cell r="DL40">
            <v>30948208.129999999</v>
          </cell>
          <cell r="DM40">
            <v>34136930.32</v>
          </cell>
          <cell r="DN40">
            <v>15035419.770000003</v>
          </cell>
          <cell r="DO40">
            <v>83457140</v>
          </cell>
          <cell r="DP40">
            <v>10773760.439999999</v>
          </cell>
          <cell r="DQ40">
            <v>20764093.960000001</v>
          </cell>
          <cell r="DR40">
            <v>130955290.52</v>
          </cell>
          <cell r="DS40">
            <v>96752798.379999995</v>
          </cell>
          <cell r="DT40">
            <v>13692946.949999999</v>
          </cell>
          <cell r="DU40">
            <v>0</v>
          </cell>
          <cell r="DV40">
            <v>2697359.2199999997</v>
          </cell>
          <cell r="DW40">
            <v>0</v>
          </cell>
          <cell r="DX40">
            <v>67454.59</v>
          </cell>
          <cell r="DY40">
            <v>484591.07</v>
          </cell>
          <cell r="DZ40">
            <v>0</v>
          </cell>
          <cell r="EA40">
            <v>0</v>
          </cell>
          <cell r="EB40">
            <v>17260140.309999999</v>
          </cell>
          <cell r="EC40">
            <v>140194601.60000002</v>
          </cell>
          <cell r="ED40">
            <v>0</v>
          </cell>
          <cell r="EE40">
            <v>0</v>
          </cell>
          <cell r="EF40">
            <v>0</v>
          </cell>
          <cell r="EG40">
            <v>42368193.850000001</v>
          </cell>
          <cell r="EI40">
            <v>0</v>
          </cell>
          <cell r="EJ40">
            <v>0</v>
          </cell>
        </row>
        <row r="41">
          <cell r="DJ41">
            <v>49889117.620000005</v>
          </cell>
          <cell r="DK41">
            <v>28437113.84</v>
          </cell>
          <cell r="DL41">
            <v>11433861.989999998</v>
          </cell>
          <cell r="DM41">
            <v>12966406.439999999</v>
          </cell>
          <cell r="DN41">
            <v>4036845.410000002</v>
          </cell>
          <cell r="DO41">
            <v>19932270</v>
          </cell>
          <cell r="DP41">
            <v>1519733.78</v>
          </cell>
          <cell r="DQ41">
            <v>10388817.16</v>
          </cell>
          <cell r="DR41">
            <v>55891586.280000001</v>
          </cell>
          <cell r="DS41">
            <v>38189501.32</v>
          </cell>
          <cell r="DT41">
            <v>16093061.66</v>
          </cell>
          <cell r="DU41">
            <v>0</v>
          </cell>
          <cell r="DV41">
            <v>0</v>
          </cell>
          <cell r="DW41">
            <v>0</v>
          </cell>
          <cell r="DX41">
            <v>133371.82999999999</v>
          </cell>
          <cell r="DY41">
            <v>1475651.47</v>
          </cell>
          <cell r="DZ41">
            <v>0</v>
          </cell>
          <cell r="EA41">
            <v>0</v>
          </cell>
          <cell r="EB41">
            <v>0</v>
          </cell>
          <cell r="EC41">
            <v>57374374.779999986</v>
          </cell>
          <cell r="ED41">
            <v>0</v>
          </cell>
          <cell r="EE41">
            <v>0</v>
          </cell>
          <cell r="EF41">
            <v>0</v>
          </cell>
          <cell r="EG41">
            <v>11661881.43</v>
          </cell>
          <cell r="EH41">
            <v>0</v>
          </cell>
          <cell r="EI41">
            <v>0</v>
          </cell>
          <cell r="EJ41">
            <v>0</v>
          </cell>
        </row>
        <row r="42">
          <cell r="DJ42">
            <v>89825693.939999998</v>
          </cell>
          <cell r="DK42">
            <v>58869291.07</v>
          </cell>
          <cell r="DL42">
            <v>23975204.229999997</v>
          </cell>
          <cell r="DM42">
            <v>26366990.120000001</v>
          </cell>
          <cell r="DN42">
            <v>8527096.7200000025</v>
          </cell>
          <cell r="DO42">
            <v>30109970</v>
          </cell>
          <cell r="DP42">
            <v>846432.87</v>
          </cell>
          <cell r="DQ42">
            <v>14678259.639999999</v>
          </cell>
          <cell r="DR42">
            <v>103633375.36999999</v>
          </cell>
          <cell r="DS42">
            <v>80668328.450000003</v>
          </cell>
          <cell r="DT42">
            <v>13478878.18</v>
          </cell>
          <cell r="DU42">
            <v>0</v>
          </cell>
          <cell r="DV42">
            <v>8227148.4900000002</v>
          </cell>
          <cell r="DW42">
            <v>0</v>
          </cell>
          <cell r="DX42">
            <v>554709.67999999993</v>
          </cell>
          <cell r="DY42">
            <v>704310.57</v>
          </cell>
          <cell r="DZ42">
            <v>0</v>
          </cell>
          <cell r="EA42">
            <v>0</v>
          </cell>
          <cell r="EB42">
            <v>0</v>
          </cell>
          <cell r="EC42">
            <v>207784171.46000004</v>
          </cell>
          <cell r="ED42">
            <v>0</v>
          </cell>
          <cell r="EE42">
            <v>0</v>
          </cell>
          <cell r="EF42">
            <v>0</v>
          </cell>
          <cell r="EG42">
            <v>35092071.229999997</v>
          </cell>
          <cell r="EH42">
            <v>8876023.0099999998</v>
          </cell>
          <cell r="EI42">
            <v>0</v>
          </cell>
          <cell r="EJ42">
            <v>0</v>
          </cell>
        </row>
        <row r="43">
          <cell r="DJ43">
            <v>32796520.190000001</v>
          </cell>
          <cell r="DK43">
            <v>14199064.24</v>
          </cell>
          <cell r="DL43">
            <v>5539689</v>
          </cell>
          <cell r="DM43">
            <v>6560770.2299999995</v>
          </cell>
          <cell r="DN43">
            <v>2098605.0100000007</v>
          </cell>
          <cell r="DO43">
            <v>18319860</v>
          </cell>
          <cell r="DP43">
            <v>277595.95</v>
          </cell>
          <cell r="DQ43">
            <v>3041557.84</v>
          </cell>
          <cell r="DR43">
            <v>26179231.809999999</v>
          </cell>
          <cell r="DS43">
            <v>19853294</v>
          </cell>
          <cell r="DT43">
            <v>6150216.04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175721.77</v>
          </cell>
          <cell r="DZ43">
            <v>0</v>
          </cell>
          <cell r="EA43">
            <v>0</v>
          </cell>
          <cell r="EB43">
            <v>0</v>
          </cell>
          <cell r="EC43">
            <v>11191327.599999998</v>
          </cell>
          <cell r="ED43">
            <v>0</v>
          </cell>
          <cell r="EE43">
            <v>0</v>
          </cell>
          <cell r="EF43">
            <v>0</v>
          </cell>
          <cell r="EG43">
            <v>8825618.7599999998</v>
          </cell>
          <cell r="EH43">
            <v>0</v>
          </cell>
          <cell r="EI43">
            <v>0</v>
          </cell>
          <cell r="EJ43">
            <v>0</v>
          </cell>
        </row>
        <row r="44">
          <cell r="DJ44">
            <v>32164803.510000002</v>
          </cell>
          <cell r="DK44">
            <v>13609542.25</v>
          </cell>
          <cell r="DL44">
            <v>5065570.26</v>
          </cell>
          <cell r="DM44">
            <v>6066283.7699999996</v>
          </cell>
          <cell r="DN44">
            <v>2477688.2200000007</v>
          </cell>
          <cell r="DO44">
            <v>17302090</v>
          </cell>
          <cell r="DP44">
            <v>1253171.26</v>
          </cell>
          <cell r="DQ44">
            <v>5123496.2</v>
          </cell>
          <cell r="DR44">
            <v>31782964.830000002</v>
          </cell>
          <cell r="DS44">
            <v>23439509.75</v>
          </cell>
          <cell r="DT44">
            <v>7266855.25</v>
          </cell>
          <cell r="DU44">
            <v>0</v>
          </cell>
          <cell r="DV44">
            <v>0</v>
          </cell>
          <cell r="DW44">
            <v>0</v>
          </cell>
          <cell r="DX44">
            <v>206611.15999999997</v>
          </cell>
          <cell r="DY44">
            <v>869988.67</v>
          </cell>
          <cell r="DZ44">
            <v>0</v>
          </cell>
          <cell r="EA44">
            <v>0</v>
          </cell>
          <cell r="EB44">
            <v>0</v>
          </cell>
          <cell r="EC44">
            <v>12907319.130000001</v>
          </cell>
          <cell r="ED44">
            <v>0</v>
          </cell>
          <cell r="EE44">
            <v>0</v>
          </cell>
          <cell r="EF44">
            <v>0</v>
          </cell>
          <cell r="EG44">
            <v>6032531.96</v>
          </cell>
          <cell r="EH44">
            <v>0</v>
          </cell>
          <cell r="EI44">
            <v>0</v>
          </cell>
          <cell r="EJ44">
            <v>0</v>
          </cell>
        </row>
        <row r="45">
          <cell r="DJ45">
            <v>116142799.91</v>
          </cell>
          <cell r="DK45">
            <v>78209542.189999998</v>
          </cell>
          <cell r="DL45">
            <v>43870117.349999994</v>
          </cell>
          <cell r="DM45">
            <v>26166983.479999997</v>
          </cell>
          <cell r="DN45">
            <v>8172441.3600000069</v>
          </cell>
          <cell r="DO45">
            <v>34689935</v>
          </cell>
          <cell r="DP45">
            <v>3243322.72</v>
          </cell>
          <cell r="DQ45">
            <v>27334113.16</v>
          </cell>
          <cell r="DR45">
            <v>80604391.88000001</v>
          </cell>
          <cell r="DS45">
            <v>77313205.810000002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627131.76</v>
          </cell>
          <cell r="DY45">
            <v>2664054.31</v>
          </cell>
          <cell r="DZ45">
            <v>0</v>
          </cell>
          <cell r="EA45">
            <v>0</v>
          </cell>
          <cell r="EB45">
            <v>0</v>
          </cell>
          <cell r="EC45">
            <v>155575996.88999999</v>
          </cell>
          <cell r="ED45">
            <v>0</v>
          </cell>
          <cell r="EE45">
            <v>0</v>
          </cell>
          <cell r="EF45">
            <v>0</v>
          </cell>
          <cell r="EG45">
            <v>19339426.350000001</v>
          </cell>
          <cell r="EI45">
            <v>0</v>
          </cell>
          <cell r="EJ45">
            <v>0</v>
          </cell>
        </row>
        <row r="46">
          <cell r="DJ46">
            <v>32433963.52</v>
          </cell>
          <cell r="DK46">
            <v>13775611.01</v>
          </cell>
          <cell r="DL46">
            <v>5291533.4000000004</v>
          </cell>
          <cell r="DM46">
            <v>6489553.4800000004</v>
          </cell>
          <cell r="DN46">
            <v>1994524.129999999</v>
          </cell>
          <cell r="DO46">
            <v>18319860</v>
          </cell>
          <cell r="DP46">
            <v>338492.51</v>
          </cell>
          <cell r="DQ46">
            <v>3250304.24</v>
          </cell>
          <cell r="DR46">
            <v>26135929.359999999</v>
          </cell>
          <cell r="DS46">
            <v>18868664.59</v>
          </cell>
          <cell r="DT46">
            <v>7229893.4400000004</v>
          </cell>
          <cell r="DU46">
            <v>0</v>
          </cell>
          <cell r="DV46">
            <v>0</v>
          </cell>
          <cell r="DW46">
            <v>0</v>
          </cell>
          <cell r="DX46">
            <v>37371.33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3101320.5799999926</v>
          </cell>
          <cell r="ED46">
            <v>0</v>
          </cell>
          <cell r="EE46">
            <v>0</v>
          </cell>
          <cell r="EF46">
            <v>0</v>
          </cell>
          <cell r="EG46">
            <v>5587307.0899999999</v>
          </cell>
          <cell r="EH46">
            <v>0</v>
          </cell>
          <cell r="EI46">
            <v>0</v>
          </cell>
          <cell r="EJ46">
            <v>0</v>
          </cell>
        </row>
        <row r="47"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960358667.74000001</v>
          </cell>
        </row>
        <row r="48"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2846108.28</v>
          </cell>
          <cell r="DR48">
            <v>52567168.089999996</v>
          </cell>
          <cell r="DS48">
            <v>0</v>
          </cell>
          <cell r="DT48">
            <v>1630519.98</v>
          </cell>
          <cell r="DU48">
            <v>0</v>
          </cell>
          <cell r="DV48">
            <v>1301987.6299999999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49634660.479999997</v>
          </cell>
          <cell r="EC48">
            <v>849096325.68000007</v>
          </cell>
          <cell r="ED48">
            <v>0</v>
          </cell>
          <cell r="EE48">
            <v>0</v>
          </cell>
          <cell r="EF48">
            <v>0</v>
          </cell>
          <cell r="EG48">
            <v>46184163.609999999</v>
          </cell>
          <cell r="EH48">
            <v>0</v>
          </cell>
          <cell r="EI48">
            <v>0</v>
          </cell>
          <cell r="EJ48">
            <v>0</v>
          </cell>
        </row>
        <row r="49"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8679213.2899999991</v>
          </cell>
          <cell r="DS49">
            <v>0</v>
          </cell>
          <cell r="DT49">
            <v>0</v>
          </cell>
          <cell r="DU49">
            <v>0</v>
          </cell>
          <cell r="DV49">
            <v>8679213.2899999991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771949.46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</row>
        <row r="50">
          <cell r="DJ50">
            <v>9821818.5299999993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9821818.5299999993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</row>
        <row r="51"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11323448.23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11323448.23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</row>
        <row r="52"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32164133.760000002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</row>
        <row r="53"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3252428.02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3252428.02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</row>
        <row r="56"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2767649</v>
          </cell>
          <cell r="EH56">
            <v>0</v>
          </cell>
          <cell r="EI56">
            <v>0</v>
          </cell>
          <cell r="EJ56">
            <v>0</v>
          </cell>
        </row>
        <row r="58"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42103.94</v>
          </cell>
          <cell r="ED58">
            <v>0</v>
          </cell>
          <cell r="EE58">
            <v>0</v>
          </cell>
          <cell r="EF58">
            <v>0</v>
          </cell>
          <cell r="EG58">
            <v>1664044.1</v>
          </cell>
          <cell r="EH58">
            <v>0</v>
          </cell>
          <cell r="EI58">
            <v>1664044.1</v>
          </cell>
          <cell r="EJ58">
            <v>0</v>
          </cell>
        </row>
        <row r="60">
          <cell r="DJ60">
            <v>57208376.440000005</v>
          </cell>
          <cell r="DK60">
            <v>56979097.550000004</v>
          </cell>
          <cell r="DL60">
            <v>28056862.18</v>
          </cell>
          <cell r="DM60">
            <v>25012878.440000001</v>
          </cell>
          <cell r="DN60">
            <v>3909356.9300000034</v>
          </cell>
          <cell r="DO60">
            <v>0</v>
          </cell>
          <cell r="DP60">
            <v>229278.89</v>
          </cell>
          <cell r="DQ60">
            <v>19209580.48</v>
          </cell>
          <cell r="DR60">
            <v>94618844.49000001</v>
          </cell>
          <cell r="DS60">
            <v>75429287.650000006</v>
          </cell>
          <cell r="DT60">
            <v>4700141.2</v>
          </cell>
          <cell r="DU60">
            <v>0</v>
          </cell>
          <cell r="DV60">
            <v>2290173.11</v>
          </cell>
          <cell r="DW60">
            <v>0</v>
          </cell>
          <cell r="DX60">
            <v>334331.13</v>
          </cell>
          <cell r="DY60">
            <v>942356.08</v>
          </cell>
          <cell r="DZ60">
            <v>0</v>
          </cell>
          <cell r="EA60">
            <v>0</v>
          </cell>
          <cell r="EB60">
            <v>10922555.32</v>
          </cell>
          <cell r="EC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33077710.540000003</v>
          </cell>
        </row>
        <row r="61">
          <cell r="DJ61">
            <v>1606378.32</v>
          </cell>
          <cell r="DK61">
            <v>1606378.32</v>
          </cell>
          <cell r="DL61">
            <v>734253.21</v>
          </cell>
          <cell r="DM61">
            <v>655549.97</v>
          </cell>
          <cell r="DN61">
            <v>216575.14000000013</v>
          </cell>
          <cell r="DO61">
            <v>0</v>
          </cell>
          <cell r="DP61">
            <v>0</v>
          </cell>
          <cell r="DQ61">
            <v>0</v>
          </cell>
          <cell r="DR61">
            <v>2002335.69</v>
          </cell>
          <cell r="DS61">
            <v>2002335.69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</row>
        <row r="62">
          <cell r="DJ62">
            <v>157313.12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157313.12</v>
          </cell>
          <cell r="DQ62">
            <v>0</v>
          </cell>
          <cell r="DR62">
            <v>285349.25</v>
          </cell>
          <cell r="DS62">
            <v>0</v>
          </cell>
          <cell r="DT62">
            <v>233676.22</v>
          </cell>
          <cell r="DU62">
            <v>0</v>
          </cell>
          <cell r="DV62">
            <v>0</v>
          </cell>
          <cell r="DW62">
            <v>0</v>
          </cell>
          <cell r="DX62">
            <v>51673.03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</row>
        <row r="63">
          <cell r="DJ63">
            <v>3965368.3199999998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3965368.3199999998</v>
          </cell>
          <cell r="DQ63">
            <v>0</v>
          </cell>
          <cell r="DR63">
            <v>75647002.519999996</v>
          </cell>
          <cell r="DS63">
            <v>0</v>
          </cell>
          <cell r="DT63">
            <v>48997138.990000002</v>
          </cell>
          <cell r="DU63">
            <v>0</v>
          </cell>
          <cell r="DV63">
            <v>7043673.9699999997</v>
          </cell>
          <cell r="DW63">
            <v>2117463.2599999998</v>
          </cell>
          <cell r="DX63">
            <v>16399949.82</v>
          </cell>
          <cell r="DY63">
            <v>959396.68</v>
          </cell>
          <cell r="DZ63">
            <v>0</v>
          </cell>
          <cell r="EA63">
            <v>0</v>
          </cell>
          <cell r="EB63">
            <v>129379.8</v>
          </cell>
          <cell r="EC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</row>
        <row r="64">
          <cell r="DJ64">
            <v>13789738.27</v>
          </cell>
          <cell r="DK64">
            <v>13400000.4</v>
          </cell>
          <cell r="DL64">
            <v>6749785.6299999999</v>
          </cell>
          <cell r="DM64">
            <v>4146760.15</v>
          </cell>
          <cell r="DN64">
            <v>2503454.6200000006</v>
          </cell>
          <cell r="DO64">
            <v>0</v>
          </cell>
          <cell r="DP64">
            <v>389737.87</v>
          </cell>
          <cell r="DQ64">
            <v>1765777.2100000002</v>
          </cell>
          <cell r="DR64">
            <v>23900820.349999998</v>
          </cell>
          <cell r="DS64">
            <v>23683266</v>
          </cell>
          <cell r="DT64">
            <v>202357.43000000002</v>
          </cell>
          <cell r="DU64">
            <v>0</v>
          </cell>
          <cell r="DV64">
            <v>0</v>
          </cell>
          <cell r="DW64">
            <v>0</v>
          </cell>
          <cell r="DX64">
            <v>14408.929999999998</v>
          </cell>
          <cell r="DY64">
            <v>787.99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G64">
            <v>5240888.5599999996</v>
          </cell>
          <cell r="EH64">
            <v>0</v>
          </cell>
          <cell r="EI64">
            <v>0</v>
          </cell>
          <cell r="EJ64">
            <v>0</v>
          </cell>
        </row>
        <row r="65"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</row>
        <row r="67">
          <cell r="DJ67">
            <v>11808728.91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11808728.91</v>
          </cell>
          <cell r="DQ67">
            <v>0</v>
          </cell>
          <cell r="DR67">
            <v>19772506.089999996</v>
          </cell>
          <cell r="DS67">
            <v>0</v>
          </cell>
          <cell r="DT67">
            <v>19472059.189999998</v>
          </cell>
          <cell r="DU67">
            <v>0</v>
          </cell>
          <cell r="DV67">
            <v>0</v>
          </cell>
          <cell r="DW67">
            <v>0</v>
          </cell>
          <cell r="DX67">
            <v>235831.72</v>
          </cell>
          <cell r="DY67">
            <v>64615.18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17275328.629999999</v>
          </cell>
          <cell r="EH67">
            <v>0</v>
          </cell>
          <cell r="EI67">
            <v>0</v>
          </cell>
          <cell r="EJ67">
            <v>0</v>
          </cell>
        </row>
        <row r="68">
          <cell r="DJ68">
            <v>14291577.07</v>
          </cell>
          <cell r="DK68">
            <v>12328862.199999999</v>
          </cell>
          <cell r="DL68">
            <v>1706337.88</v>
          </cell>
          <cell r="DM68">
            <v>8208835.8899999997</v>
          </cell>
          <cell r="DN68">
            <v>2413688.4300000006</v>
          </cell>
          <cell r="DO68">
            <v>0</v>
          </cell>
          <cell r="DP68">
            <v>1962714.87</v>
          </cell>
          <cell r="DQ68">
            <v>4279915.16</v>
          </cell>
          <cell r="DR68">
            <v>36617063.340000004</v>
          </cell>
          <cell r="DS68">
            <v>22880572.550000001</v>
          </cell>
          <cell r="DT68">
            <v>2771166.79</v>
          </cell>
          <cell r="DU68">
            <v>0</v>
          </cell>
          <cell r="DV68">
            <v>1790764.01</v>
          </cell>
          <cell r="DW68">
            <v>3306042.14</v>
          </cell>
          <cell r="DX68">
            <v>521540.73</v>
          </cell>
          <cell r="DY68">
            <v>1754779.74</v>
          </cell>
          <cell r="DZ68">
            <v>0</v>
          </cell>
          <cell r="EA68">
            <v>0</v>
          </cell>
          <cell r="EB68">
            <v>3592197.38</v>
          </cell>
          <cell r="EC68">
            <v>84718350.919999987</v>
          </cell>
          <cell r="ED68">
            <v>0</v>
          </cell>
          <cell r="EE68">
            <v>10908397.359999999</v>
          </cell>
          <cell r="EF68">
            <v>0</v>
          </cell>
          <cell r="EG68">
            <v>46761805.829999998</v>
          </cell>
          <cell r="EH68">
            <v>0</v>
          </cell>
          <cell r="EI68">
            <v>0</v>
          </cell>
          <cell r="EJ68">
            <v>0</v>
          </cell>
        </row>
        <row r="69">
          <cell r="DJ69">
            <v>847613.01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847613.01</v>
          </cell>
          <cell r="DQ69">
            <v>0</v>
          </cell>
          <cell r="DR69">
            <v>550322.34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550322.34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14863416.640000001</v>
          </cell>
          <cell r="ED69">
            <v>0</v>
          </cell>
          <cell r="EE69">
            <v>1005222.28</v>
          </cell>
          <cell r="EF69">
            <v>0</v>
          </cell>
          <cell r="EG69">
            <v>51395852.810000002</v>
          </cell>
          <cell r="EH69">
            <v>0</v>
          </cell>
          <cell r="EI69">
            <v>39981279.100000001</v>
          </cell>
          <cell r="EJ69">
            <v>0</v>
          </cell>
        </row>
        <row r="70"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10113534.59</v>
          </cell>
          <cell r="EH70">
            <v>0</v>
          </cell>
          <cell r="EI70">
            <v>3661939.47</v>
          </cell>
          <cell r="EJ70">
            <v>0</v>
          </cell>
        </row>
        <row r="71"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28784177.68</v>
          </cell>
          <cell r="DS71">
            <v>0</v>
          </cell>
          <cell r="DT71">
            <v>0</v>
          </cell>
          <cell r="DU71">
            <v>0</v>
          </cell>
          <cell r="DV71">
            <v>21838799.02</v>
          </cell>
          <cell r="DW71">
            <v>6945378.6600000001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</row>
        <row r="72"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7967769.7800000003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7938004.5</v>
          </cell>
          <cell r="DX72">
            <v>29765.279999999999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</row>
        <row r="73"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4191096.62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4191096.62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</row>
        <row r="74">
          <cell r="DJ74">
            <v>12083.5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12083.5</v>
          </cell>
          <cell r="DQ74">
            <v>0</v>
          </cell>
          <cell r="DR74">
            <v>9480813.0999999996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9384612.5600000005</v>
          </cell>
          <cell r="DX74">
            <v>96200.54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</row>
        <row r="75"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297071282</v>
          </cell>
          <cell r="DS75">
            <v>0</v>
          </cell>
          <cell r="DT75">
            <v>0</v>
          </cell>
          <cell r="DU75">
            <v>297071282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86046383.670000002</v>
          </cell>
          <cell r="EH75">
            <v>0</v>
          </cell>
          <cell r="EI75">
            <v>0</v>
          </cell>
          <cell r="EJ75">
            <v>86046383.670000002</v>
          </cell>
        </row>
        <row r="76">
          <cell r="DJ76">
            <v>59682.22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59682.22</v>
          </cell>
          <cell r="DQ76">
            <v>0</v>
          </cell>
          <cell r="DR76">
            <v>8512748.2899999991</v>
          </cell>
          <cell r="DS76">
            <v>0</v>
          </cell>
          <cell r="DT76">
            <v>684213.49</v>
          </cell>
          <cell r="DU76">
            <v>0</v>
          </cell>
          <cell r="DV76">
            <v>0</v>
          </cell>
          <cell r="DW76">
            <v>7828534.7999999998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1240898.03</v>
          </cell>
          <cell r="ED76">
            <v>0</v>
          </cell>
          <cell r="EE76">
            <v>0</v>
          </cell>
          <cell r="EF76">
            <v>0</v>
          </cell>
          <cell r="EG76">
            <v>8410780.9399999995</v>
          </cell>
          <cell r="EH76">
            <v>0</v>
          </cell>
          <cell r="EI76">
            <v>0</v>
          </cell>
          <cell r="EJ76">
            <v>0</v>
          </cell>
        </row>
        <row r="77">
          <cell r="DJ77">
            <v>2801.52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2801.52</v>
          </cell>
          <cell r="DQ77">
            <v>0</v>
          </cell>
          <cell r="DR77">
            <v>6565255.5199999996</v>
          </cell>
          <cell r="DS77">
            <v>0</v>
          </cell>
          <cell r="DT77">
            <v>6565255.5199999996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</row>
        <row r="78"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6340098.3200000003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6340098.3200000003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</row>
        <row r="79"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9514948.7200000007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9514948.7200000007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</row>
        <row r="80">
          <cell r="DJ80">
            <v>115547.05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115547.05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16321339.449999999</v>
          </cell>
          <cell r="ED80">
            <v>0</v>
          </cell>
          <cell r="EE80">
            <v>9826618.1699999999</v>
          </cell>
          <cell r="EF80">
            <v>9118195.8100000005</v>
          </cell>
          <cell r="EG80">
            <v>5859162.7800000003</v>
          </cell>
          <cell r="EH80">
            <v>0</v>
          </cell>
          <cell r="EI80">
            <v>0</v>
          </cell>
          <cell r="EJ80">
            <v>0</v>
          </cell>
        </row>
        <row r="81">
          <cell r="DJ81">
            <v>5813632.8600000003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5813632.8600000003</v>
          </cell>
          <cell r="DQ81">
            <v>22102.560000000001</v>
          </cell>
          <cell r="DR81">
            <v>17605461.850000001</v>
          </cell>
          <cell r="DS81">
            <v>0</v>
          </cell>
          <cell r="DT81">
            <v>16516906.359999999</v>
          </cell>
          <cell r="DU81">
            <v>0</v>
          </cell>
          <cell r="DV81">
            <v>0</v>
          </cell>
          <cell r="DW81">
            <v>0</v>
          </cell>
          <cell r="DX81">
            <v>188129.49</v>
          </cell>
          <cell r="DY81">
            <v>900426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9259809.3499999996</v>
          </cell>
          <cell r="EH81">
            <v>0</v>
          </cell>
          <cell r="EI81">
            <v>0</v>
          </cell>
          <cell r="EJ81">
            <v>0</v>
          </cell>
        </row>
        <row r="82"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127919.42</v>
          </cell>
          <cell r="DS82">
            <v>0</v>
          </cell>
          <cell r="DT82">
            <v>127919.42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</row>
        <row r="83"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</row>
        <row r="84">
          <cell r="DJ84">
            <v>2310.4499999999998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2310.4499999999998</v>
          </cell>
          <cell r="DQ84">
            <v>0</v>
          </cell>
          <cell r="DR84">
            <v>860932.17</v>
          </cell>
          <cell r="DS84">
            <v>0</v>
          </cell>
          <cell r="DT84">
            <v>860932.17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61252492.479999997</v>
          </cell>
          <cell r="EH84">
            <v>0</v>
          </cell>
          <cell r="EI84">
            <v>0</v>
          </cell>
          <cell r="EJ84">
            <v>0</v>
          </cell>
        </row>
        <row r="85"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26116378.75</v>
          </cell>
          <cell r="ED85">
            <v>26116378.75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</row>
        <row r="86">
          <cell r="DJ86">
            <v>64193.279999999999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64193.279999999999</v>
          </cell>
          <cell r="DQ86">
            <v>0</v>
          </cell>
          <cell r="DR86">
            <v>45418.16</v>
          </cell>
          <cell r="DS86">
            <v>0</v>
          </cell>
          <cell r="DT86">
            <v>45418.16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2282856.63</v>
          </cell>
          <cell r="EH86">
            <v>0</v>
          </cell>
          <cell r="EI86">
            <v>0</v>
          </cell>
          <cell r="EJ86">
            <v>0</v>
          </cell>
        </row>
        <row r="87"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1711198.6099999999</v>
          </cell>
          <cell r="DS87">
            <v>0</v>
          </cell>
          <cell r="DT87">
            <v>0</v>
          </cell>
          <cell r="DU87">
            <v>0</v>
          </cell>
          <cell r="DV87">
            <v>650763.93000000005</v>
          </cell>
          <cell r="DW87">
            <v>0</v>
          </cell>
          <cell r="DX87">
            <v>1060434.68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</row>
        <row r="88"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300515.7</v>
          </cell>
          <cell r="DS88">
            <v>0</v>
          </cell>
          <cell r="DT88">
            <v>0</v>
          </cell>
          <cell r="DU88">
            <v>0</v>
          </cell>
          <cell r="DV88">
            <v>300515.7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9402844.4700000007</v>
          </cell>
          <cell r="ED88">
            <v>0</v>
          </cell>
          <cell r="EE88">
            <v>543185.09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</row>
        <row r="89"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</row>
        <row r="90"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3205653.49</v>
          </cell>
          <cell r="DS90">
            <v>0</v>
          </cell>
          <cell r="DT90">
            <v>3205653.49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</row>
        <row r="91"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13506310.800000001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11913110.460000001</v>
          </cell>
          <cell r="DX91">
            <v>1593200.34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</row>
        <row r="92"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2045260.35</v>
          </cell>
          <cell r="EH92">
            <v>0</v>
          </cell>
          <cell r="EI92">
            <v>0</v>
          </cell>
          <cell r="EJ92">
            <v>0</v>
          </cell>
        </row>
        <row r="93">
          <cell r="DJ93">
            <v>3830.24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3830.24</v>
          </cell>
          <cell r="DQ93">
            <v>0</v>
          </cell>
          <cell r="DR93">
            <v>775037.4</v>
          </cell>
          <cell r="DS93">
            <v>0</v>
          </cell>
          <cell r="DT93">
            <v>775037.4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3354290.2</v>
          </cell>
          <cell r="EH93">
            <v>0</v>
          </cell>
          <cell r="EI93">
            <v>0</v>
          </cell>
          <cell r="EJ93">
            <v>0</v>
          </cell>
        </row>
        <row r="94"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7047692.2199999997</v>
          </cell>
          <cell r="DS94">
            <v>0</v>
          </cell>
          <cell r="DT94">
            <v>0</v>
          </cell>
          <cell r="DU94">
            <v>7047692.2199999997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2605852.35</v>
          </cell>
          <cell r="EH94">
            <v>0</v>
          </cell>
          <cell r="EI94">
            <v>0</v>
          </cell>
          <cell r="EJ94">
            <v>2605852.35</v>
          </cell>
        </row>
        <row r="95"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39125153.200000003</v>
          </cell>
          <cell r="EH95">
            <v>0</v>
          </cell>
          <cell r="EI95">
            <v>0</v>
          </cell>
          <cell r="EJ95">
            <v>0</v>
          </cell>
        </row>
        <row r="96"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249457</v>
          </cell>
          <cell r="EH96">
            <v>0</v>
          </cell>
          <cell r="EI96">
            <v>249457</v>
          </cell>
          <cell r="EJ96">
            <v>0</v>
          </cell>
        </row>
        <row r="97"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5113939.18</v>
          </cell>
          <cell r="ED97">
            <v>0</v>
          </cell>
          <cell r="EE97">
            <v>0</v>
          </cell>
          <cell r="EF97">
            <v>0</v>
          </cell>
          <cell r="EG97">
            <v>18641609.449999999</v>
          </cell>
          <cell r="EH97">
            <v>0</v>
          </cell>
          <cell r="EI97">
            <v>15410460.529999999</v>
          </cell>
          <cell r="EJ97">
            <v>0</v>
          </cell>
        </row>
        <row r="98"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</row>
        <row r="99"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28424414.399999999</v>
          </cell>
          <cell r="DS99">
            <v>0</v>
          </cell>
          <cell r="DT99">
            <v>28424414.399999999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</row>
        <row r="102">
          <cell r="DJ102">
            <v>23611213.649999999</v>
          </cell>
          <cell r="DK102">
            <v>0</v>
          </cell>
          <cell r="DL102">
            <v>0</v>
          </cell>
          <cell r="DO102">
            <v>0</v>
          </cell>
          <cell r="DP102">
            <v>23611213.649999999</v>
          </cell>
          <cell r="DQ102">
            <v>3872458.25</v>
          </cell>
          <cell r="DR102">
            <v>55919641.159999996</v>
          </cell>
          <cell r="DS102">
            <v>0</v>
          </cell>
          <cell r="DT102">
            <v>34637685.659999996</v>
          </cell>
          <cell r="DU102">
            <v>0</v>
          </cell>
          <cell r="DV102">
            <v>2766140.6399999997</v>
          </cell>
          <cell r="DW102">
            <v>3423090.84</v>
          </cell>
          <cell r="DX102">
            <v>0</v>
          </cell>
          <cell r="DY102">
            <v>0</v>
          </cell>
          <cell r="DZ102">
            <v>0</v>
          </cell>
          <cell r="EA102">
            <v>15092724.02</v>
          </cell>
          <cell r="EB102">
            <v>0</v>
          </cell>
          <cell r="EC102">
            <v>481705503.56</v>
          </cell>
          <cell r="ED102">
            <v>11627457.970000001</v>
          </cell>
          <cell r="EG102">
            <v>99673244.200000003</v>
          </cell>
          <cell r="EH102">
            <v>66740713.960000001</v>
          </cell>
          <cell r="EJ102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1_ПР(был)_БС"/>
      <sheetName val="2021_ПР(нов)_короткая_ИТОГИ"/>
      <sheetName val="2021_откл от начала 2020г"/>
      <sheetName val="2020_начало года_ПР2"/>
      <sheetName val="2020_начало года_ПР2 (2)"/>
      <sheetName val="2021_ПР(был)"/>
      <sheetName val="1 кв(был)"/>
      <sheetName val="2 кв(был)"/>
      <sheetName val="3 кв(был)"/>
      <sheetName val="4 кв(был)"/>
      <sheetName val="Изм_год"/>
      <sheetName val="1 кв_изм"/>
      <sheetName val="2 кв_изм"/>
      <sheetName val="3 кв_ПР_изм"/>
      <sheetName val="4 кв_ПР_изм"/>
      <sheetName val="проверка_изм"/>
      <sheetName val="2021_ПР(нов)"/>
      <sheetName val="Изм_Расходов октябрь"/>
      <sheetName val="ДОП средства"/>
      <sheetName val="Итого_от Меренковой"/>
      <sheetName val="Лист1 от Меренков"/>
      <sheetName val="Изм_год_БС"/>
      <sheetName val="2021_ПР(нов)_БС"/>
      <sheetName val="Изм_год_директору"/>
      <sheetName val="1 кв_ПР(нов)"/>
      <sheetName val="2 кв_ПР(нов)"/>
      <sheetName val="3 кв_ПР(нов)"/>
      <sheetName val="4 кв_ПР(нов)"/>
      <sheetName val="проверка_ПР(нов)"/>
      <sheetName val="пров_1 кв - факт 1 кв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E10">
            <v>52425125.359999999</v>
          </cell>
          <cell r="H10">
            <v>0</v>
          </cell>
          <cell r="AD10">
            <v>0</v>
          </cell>
          <cell r="AT10">
            <v>0</v>
          </cell>
        </row>
        <row r="11">
          <cell r="H11">
            <v>0</v>
          </cell>
          <cell r="AT11">
            <v>0</v>
          </cell>
        </row>
        <row r="12">
          <cell r="AT12">
            <v>0</v>
          </cell>
        </row>
        <row r="13">
          <cell r="H13">
            <v>0</v>
          </cell>
          <cell r="AT13">
            <v>0</v>
          </cell>
        </row>
        <row r="14">
          <cell r="H14">
            <v>0</v>
          </cell>
          <cell r="AT14">
            <v>0</v>
          </cell>
        </row>
        <row r="16">
          <cell r="H16">
            <v>0</v>
          </cell>
          <cell r="AT16">
            <v>0</v>
          </cell>
        </row>
        <row r="17">
          <cell r="H17">
            <v>0</v>
          </cell>
          <cell r="AT17">
            <v>0</v>
          </cell>
        </row>
        <row r="18">
          <cell r="H18">
            <v>0</v>
          </cell>
          <cell r="AT18">
            <v>0</v>
          </cell>
        </row>
        <row r="19">
          <cell r="H19">
            <v>0</v>
          </cell>
          <cell r="AT19">
            <v>0</v>
          </cell>
        </row>
        <row r="20">
          <cell r="H20">
            <v>0</v>
          </cell>
          <cell r="AT20">
            <v>0</v>
          </cell>
        </row>
        <row r="21">
          <cell r="H21">
            <v>0</v>
          </cell>
          <cell r="AT21">
            <v>0</v>
          </cell>
        </row>
        <row r="23">
          <cell r="H23">
            <v>0</v>
          </cell>
          <cell r="AT23">
            <v>0</v>
          </cell>
        </row>
        <row r="24">
          <cell r="H24">
            <v>0</v>
          </cell>
          <cell r="AT24">
            <v>0</v>
          </cell>
        </row>
        <row r="25">
          <cell r="H25">
            <v>0</v>
          </cell>
          <cell r="AT25">
            <v>0</v>
          </cell>
        </row>
        <row r="27">
          <cell r="H27">
            <v>0</v>
          </cell>
          <cell r="AT27">
            <v>0</v>
          </cell>
        </row>
        <row r="28">
          <cell r="H28">
            <v>0</v>
          </cell>
          <cell r="AT28">
            <v>0</v>
          </cell>
        </row>
        <row r="29">
          <cell r="H29">
            <v>0</v>
          </cell>
          <cell r="AT29">
            <v>0</v>
          </cell>
        </row>
        <row r="30">
          <cell r="H30">
            <v>0</v>
          </cell>
          <cell r="AT30">
            <v>0</v>
          </cell>
        </row>
        <row r="31">
          <cell r="H31">
            <v>0</v>
          </cell>
          <cell r="AT31">
            <v>0</v>
          </cell>
        </row>
        <row r="32">
          <cell r="H32">
            <v>0</v>
          </cell>
          <cell r="AT32">
            <v>0</v>
          </cell>
        </row>
        <row r="33">
          <cell r="H33">
            <v>0</v>
          </cell>
          <cell r="AT33">
            <v>0</v>
          </cell>
        </row>
        <row r="34">
          <cell r="H34">
            <v>0</v>
          </cell>
          <cell r="AT34">
            <v>0</v>
          </cell>
        </row>
        <row r="35">
          <cell r="H35">
            <v>0</v>
          </cell>
          <cell r="AT35">
            <v>0</v>
          </cell>
        </row>
        <row r="36">
          <cell r="H36">
            <v>0</v>
          </cell>
          <cell r="AT36">
            <v>0</v>
          </cell>
        </row>
        <row r="37">
          <cell r="H37">
            <v>0</v>
          </cell>
          <cell r="AT37">
            <v>0</v>
          </cell>
        </row>
        <row r="38">
          <cell r="H38">
            <v>0</v>
          </cell>
          <cell r="AT38">
            <v>0</v>
          </cell>
        </row>
        <row r="39">
          <cell r="H39">
            <v>0</v>
          </cell>
          <cell r="AT39">
            <v>0</v>
          </cell>
        </row>
        <row r="40">
          <cell r="H40">
            <v>0</v>
          </cell>
          <cell r="AT40">
            <v>0</v>
          </cell>
        </row>
        <row r="41">
          <cell r="H41">
            <v>0</v>
          </cell>
          <cell r="AT41">
            <v>0</v>
          </cell>
        </row>
        <row r="42">
          <cell r="H42">
            <v>0</v>
          </cell>
          <cell r="AT42">
            <v>0</v>
          </cell>
        </row>
        <row r="43">
          <cell r="H43">
            <v>0</v>
          </cell>
          <cell r="AT43">
            <v>0</v>
          </cell>
        </row>
        <row r="44">
          <cell r="H44">
            <v>0</v>
          </cell>
          <cell r="AT44">
            <v>0</v>
          </cell>
        </row>
        <row r="45">
          <cell r="H45">
            <v>0</v>
          </cell>
        </row>
        <row r="46">
          <cell r="H46">
            <v>0</v>
          </cell>
          <cell r="AT46">
            <v>0</v>
          </cell>
        </row>
        <row r="47">
          <cell r="H47">
            <v>0</v>
          </cell>
          <cell r="AT47">
            <v>0</v>
          </cell>
        </row>
        <row r="48">
          <cell r="H48">
            <v>0</v>
          </cell>
          <cell r="AT48">
            <v>0</v>
          </cell>
        </row>
        <row r="49">
          <cell r="H49">
            <v>0</v>
          </cell>
          <cell r="AT49">
            <v>0</v>
          </cell>
        </row>
        <row r="50">
          <cell r="H50">
            <v>0</v>
          </cell>
          <cell r="AT50">
            <v>0</v>
          </cell>
        </row>
        <row r="51">
          <cell r="H51">
            <v>0</v>
          </cell>
          <cell r="AT51">
            <v>0</v>
          </cell>
        </row>
        <row r="54">
          <cell r="H54">
            <v>0</v>
          </cell>
          <cell r="AT54">
            <v>0</v>
          </cell>
        </row>
        <row r="56">
          <cell r="H56">
            <v>0</v>
          </cell>
          <cell r="AT56">
            <v>0</v>
          </cell>
        </row>
        <row r="59">
          <cell r="AT59">
            <v>0</v>
          </cell>
        </row>
        <row r="60">
          <cell r="AT60">
            <v>0</v>
          </cell>
        </row>
        <row r="61">
          <cell r="AT61">
            <v>0</v>
          </cell>
        </row>
        <row r="62">
          <cell r="AT62">
            <v>0</v>
          </cell>
        </row>
        <row r="63">
          <cell r="AT63">
            <v>0</v>
          </cell>
        </row>
        <row r="65">
          <cell r="H65">
            <v>0</v>
          </cell>
          <cell r="AT65">
            <v>0</v>
          </cell>
        </row>
        <row r="66">
          <cell r="H66">
            <v>0</v>
          </cell>
          <cell r="AT66">
            <v>0</v>
          </cell>
        </row>
        <row r="67">
          <cell r="H67">
            <v>0</v>
          </cell>
          <cell r="AT67">
            <v>0</v>
          </cell>
        </row>
        <row r="68">
          <cell r="H68">
            <v>0</v>
          </cell>
          <cell r="AT68">
            <v>0</v>
          </cell>
        </row>
        <row r="69">
          <cell r="H69">
            <v>0</v>
          </cell>
          <cell r="AT69">
            <v>0</v>
          </cell>
        </row>
        <row r="70">
          <cell r="H70">
            <v>0</v>
          </cell>
          <cell r="AT70">
            <v>0</v>
          </cell>
        </row>
        <row r="71">
          <cell r="H71">
            <v>0</v>
          </cell>
          <cell r="AT71">
            <v>0</v>
          </cell>
        </row>
        <row r="72">
          <cell r="H72">
            <v>0</v>
          </cell>
          <cell r="AT72">
            <v>0</v>
          </cell>
        </row>
        <row r="73">
          <cell r="H73">
            <v>0</v>
          </cell>
          <cell r="AT73">
            <v>0</v>
          </cell>
        </row>
        <row r="74">
          <cell r="H74">
            <v>0</v>
          </cell>
          <cell r="AT74">
            <v>0</v>
          </cell>
        </row>
        <row r="75">
          <cell r="H75">
            <v>0</v>
          </cell>
          <cell r="AT75">
            <v>0</v>
          </cell>
        </row>
        <row r="76">
          <cell r="H76">
            <v>0</v>
          </cell>
          <cell r="AT76">
            <v>0</v>
          </cell>
        </row>
        <row r="77">
          <cell r="H77">
            <v>0</v>
          </cell>
          <cell r="AT77">
            <v>0</v>
          </cell>
        </row>
        <row r="78">
          <cell r="AT78">
            <v>0</v>
          </cell>
        </row>
        <row r="79">
          <cell r="H79">
            <v>0</v>
          </cell>
          <cell r="AT79">
            <v>0</v>
          </cell>
        </row>
        <row r="80">
          <cell r="H80">
            <v>0</v>
          </cell>
          <cell r="AT80">
            <v>0</v>
          </cell>
        </row>
        <row r="81">
          <cell r="H81">
            <v>0</v>
          </cell>
          <cell r="AT81">
            <v>0</v>
          </cell>
        </row>
        <row r="82">
          <cell r="H82">
            <v>0</v>
          </cell>
          <cell r="AT82">
            <v>0</v>
          </cell>
        </row>
        <row r="83">
          <cell r="H83">
            <v>0</v>
          </cell>
          <cell r="AT83">
            <v>0</v>
          </cell>
        </row>
        <row r="84">
          <cell r="H84">
            <v>0</v>
          </cell>
          <cell r="AT84">
            <v>0</v>
          </cell>
        </row>
        <row r="85">
          <cell r="H85">
            <v>0</v>
          </cell>
          <cell r="AT85">
            <v>0</v>
          </cell>
        </row>
        <row r="86">
          <cell r="H86">
            <v>0</v>
          </cell>
          <cell r="AT86">
            <v>0</v>
          </cell>
        </row>
        <row r="87">
          <cell r="H87">
            <v>0</v>
          </cell>
          <cell r="AT87">
            <v>0</v>
          </cell>
        </row>
        <row r="88">
          <cell r="H88">
            <v>0</v>
          </cell>
          <cell r="AT88">
            <v>0</v>
          </cell>
        </row>
        <row r="89">
          <cell r="H89">
            <v>0</v>
          </cell>
          <cell r="AT89">
            <v>0</v>
          </cell>
        </row>
        <row r="90">
          <cell r="H90">
            <v>0</v>
          </cell>
          <cell r="AT90">
            <v>0</v>
          </cell>
        </row>
        <row r="91">
          <cell r="H91">
            <v>0</v>
          </cell>
          <cell r="AT91">
            <v>0</v>
          </cell>
        </row>
        <row r="92">
          <cell r="H92">
            <v>0</v>
          </cell>
          <cell r="AT92">
            <v>0</v>
          </cell>
        </row>
        <row r="93">
          <cell r="H93">
            <v>0</v>
          </cell>
          <cell r="AT93">
            <v>0</v>
          </cell>
        </row>
        <row r="94">
          <cell r="H94">
            <v>0</v>
          </cell>
          <cell r="AT94">
            <v>0</v>
          </cell>
        </row>
        <row r="95">
          <cell r="H95">
            <v>0</v>
          </cell>
          <cell r="AT95">
            <v>0</v>
          </cell>
        </row>
        <row r="96">
          <cell r="H96">
            <v>0</v>
          </cell>
          <cell r="AT96">
            <v>0</v>
          </cell>
        </row>
        <row r="97">
          <cell r="H97">
            <v>0</v>
          </cell>
          <cell r="AT97">
            <v>0</v>
          </cell>
        </row>
        <row r="101">
          <cell r="H101">
            <v>114083953.29000001</v>
          </cell>
          <cell r="AT101">
            <v>21837774.02</v>
          </cell>
        </row>
        <row r="104">
          <cell r="E104">
            <v>209417722.10999998</v>
          </cell>
          <cell r="G104">
            <v>922960290.42999983</v>
          </cell>
          <cell r="H104">
            <v>1267665813.7</v>
          </cell>
          <cell r="J104">
            <v>9236297329.5900021</v>
          </cell>
          <cell r="L104">
            <v>35479006.799999997</v>
          </cell>
          <cell r="M104">
            <v>72472123.200000003</v>
          </cell>
          <cell r="N104">
            <v>757922572.86000001</v>
          </cell>
          <cell r="P104">
            <v>87800610.179999992</v>
          </cell>
          <cell r="Q104">
            <v>1744782882.5699999</v>
          </cell>
          <cell r="R104">
            <v>204341615.99000004</v>
          </cell>
          <cell r="S104">
            <v>1829414626.6900001</v>
          </cell>
          <cell r="U104">
            <v>96871350.729999989</v>
          </cell>
          <cell r="V104">
            <v>530054870.11000001</v>
          </cell>
          <cell r="W104">
            <v>340872400.35999995</v>
          </cell>
          <cell r="X104">
            <v>3546156393.3499999</v>
          </cell>
          <cell r="AB104">
            <v>467856018</v>
          </cell>
          <cell r="AE104">
            <v>516384630.13000005</v>
          </cell>
          <cell r="AF104">
            <v>119824200.83</v>
          </cell>
          <cell r="AG104">
            <v>521802394.4600001</v>
          </cell>
          <cell r="AH104">
            <v>5215430.01</v>
          </cell>
          <cell r="AI104">
            <v>7427200.0100000007</v>
          </cell>
          <cell r="AO104">
            <v>531357505</v>
          </cell>
          <cell r="AP104">
            <v>2161006162.3300004</v>
          </cell>
          <cell r="AT104">
            <v>1015274152.3</v>
          </cell>
          <cell r="AX104">
            <v>116671187.73</v>
          </cell>
          <cell r="AY104">
            <v>82274132.800000012</v>
          </cell>
          <cell r="AZ104">
            <v>45690676.93</v>
          </cell>
          <cell r="BA104">
            <v>32065219.589999996</v>
          </cell>
          <cell r="BB104">
            <v>16091207.68</v>
          </cell>
          <cell r="BC104">
            <v>15092724.02</v>
          </cell>
          <cell r="BD104">
            <v>236518036.19999999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10">
          <cell r="E10">
            <v>11005931.17</v>
          </cell>
        </row>
      </sheetData>
      <sheetData sheetId="25">
        <row r="10">
          <cell r="E10">
            <v>11005931.17</v>
          </cell>
        </row>
      </sheetData>
      <sheetData sheetId="26">
        <row r="10">
          <cell r="E10">
            <v>11005931.18</v>
          </cell>
        </row>
      </sheetData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1_СВОД_МО _ПР_"/>
      <sheetName val="21_СВОД_МО _ПР_1кв"/>
      <sheetName val="21_СВОД_МО _ПР_2кв"/>
      <sheetName val="21_СВОД_МО _ПР_3кв"/>
      <sheetName val="21_СВОД_МО _ПР_4кв"/>
      <sheetName val="ФАКТ"/>
      <sheetName val="Подушевой_9мес"/>
      <sheetName val="Итого_от Меренковой"/>
      <sheetName val="Л1 от Меренковой в октябре"/>
      <sheetName val="Подушевой_в декабре"/>
      <sheetName val="Доплаты _за декабрь 2021"/>
      <sheetName val="От Бугреевой"/>
      <sheetName val="Подушевой_в ноябре (Было"/>
      <sheetName val="Не выплачено"/>
      <sheetName val="Не выплачено (2)"/>
      <sheetName val="ф. 4 (01-11)"/>
      <sheetName val="ПРОВЕРКА_$ год"/>
      <sheetName val="ПРОВЕРКА_$ пр 21-ф (03.12)"/>
      <sheetName val="704 116,0 декабрь"/>
      <sheetName val="ПРОВЕРКА_$ год (21пр"/>
      <sheetName val="Расчет_$ (3.11)_7.11"/>
      <sheetName val="Расчет_$ (3.11)_7.11 (2)"/>
      <sheetName val="Расчет_Прил1.1 _было"/>
      <sheetName val="COVID тесты"/>
      <sheetName val="COVID"/>
      <sheetName val="COVID (2)"/>
      <sheetName val="СВОД_январь-сентябрь 2021 год"/>
      <sheetName val="ПРОВЕРКА_$ год +covid"/>
      <sheetName val="ПРОВЕРКА $ 1полуг"/>
      <sheetName val="СВОД_январь-август 2021 год"/>
      <sheetName val="СВОД_январь-июль 2021 год"/>
      <sheetName val="СВОД_январь-май 2021 год"/>
      <sheetName val="ПРОВЕРКА_$ год_без уточнМК Здор"/>
      <sheetName val="ФАКТ_тест"/>
      <sheetName val="ПРОВЕРКА_$ год_те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BU12">
            <v>152534983.90000001</v>
          </cell>
        </row>
        <row r="13">
          <cell r="BU13">
            <v>11399772.059999999</v>
          </cell>
        </row>
        <row r="14">
          <cell r="BU14">
            <v>0</v>
          </cell>
        </row>
        <row r="15">
          <cell r="BU15">
            <v>58850586.859999999</v>
          </cell>
        </row>
        <row r="16">
          <cell r="BU16">
            <v>0</v>
          </cell>
        </row>
        <row r="18">
          <cell r="BU18">
            <v>0</v>
          </cell>
        </row>
        <row r="19">
          <cell r="BU19">
            <v>8794060.1799999997</v>
          </cell>
        </row>
        <row r="20">
          <cell r="BU20">
            <v>123887603.59</v>
          </cell>
        </row>
        <row r="21">
          <cell r="BU21">
            <v>0</v>
          </cell>
        </row>
        <row r="22">
          <cell r="BU22">
            <v>0</v>
          </cell>
        </row>
        <row r="23">
          <cell r="BU23">
            <v>0</v>
          </cell>
        </row>
        <row r="25">
          <cell r="BU25">
            <v>0</v>
          </cell>
        </row>
        <row r="26">
          <cell r="BU26">
            <v>0</v>
          </cell>
        </row>
        <row r="27">
          <cell r="BU27">
            <v>0</v>
          </cell>
        </row>
        <row r="29">
          <cell r="BU29">
            <v>8285733.659999989</v>
          </cell>
        </row>
        <row r="30">
          <cell r="BU30">
            <v>1056320.57</v>
          </cell>
        </row>
        <row r="31">
          <cell r="BU31">
            <v>32890351.680000059</v>
          </cell>
        </row>
        <row r="32">
          <cell r="BU32">
            <v>53037885.020000011</v>
          </cell>
        </row>
        <row r="33">
          <cell r="BU33">
            <v>1553969.3</v>
          </cell>
        </row>
        <row r="34">
          <cell r="BU34">
            <v>0</v>
          </cell>
        </row>
        <row r="35">
          <cell r="BU35">
            <v>0</v>
          </cell>
        </row>
        <row r="36">
          <cell r="BU36">
            <v>0</v>
          </cell>
        </row>
        <row r="37">
          <cell r="BU37">
            <v>0</v>
          </cell>
        </row>
        <row r="38">
          <cell r="BU38">
            <v>6155401.21</v>
          </cell>
        </row>
        <row r="39">
          <cell r="BU39">
            <v>19772797.159999985</v>
          </cell>
        </row>
        <row r="40">
          <cell r="BU40">
            <v>0</v>
          </cell>
        </row>
        <row r="41">
          <cell r="BU41">
            <v>0</v>
          </cell>
        </row>
        <row r="42">
          <cell r="BU42">
            <v>0</v>
          </cell>
        </row>
        <row r="43">
          <cell r="BU43">
            <v>0</v>
          </cell>
        </row>
        <row r="44">
          <cell r="BU44">
            <v>0</v>
          </cell>
        </row>
        <row r="45">
          <cell r="BU45">
            <v>25069174.09</v>
          </cell>
        </row>
        <row r="46">
          <cell r="BU46">
            <v>0</v>
          </cell>
        </row>
        <row r="47">
          <cell r="BU47">
            <v>0</v>
          </cell>
        </row>
        <row r="48">
          <cell r="BU48">
            <v>191259064.57000011</v>
          </cell>
        </row>
        <row r="49">
          <cell r="BU49">
            <v>135581.68</v>
          </cell>
        </row>
        <row r="50">
          <cell r="BU50">
            <v>0</v>
          </cell>
        </row>
        <row r="51">
          <cell r="BU51">
            <v>0</v>
          </cell>
        </row>
        <row r="52">
          <cell r="BU52">
            <v>9432714.4700000007</v>
          </cell>
        </row>
        <row r="53">
          <cell r="BU53">
            <v>0</v>
          </cell>
        </row>
      </sheetData>
      <sheetData sheetId="20"/>
      <sheetData sheetId="21"/>
      <sheetData sheetId="22">
        <row r="15">
          <cell r="BV15">
            <v>12118912.09</v>
          </cell>
          <cell r="BW15">
            <v>43683331.93</v>
          </cell>
        </row>
        <row r="20">
          <cell r="BV20">
            <v>43789940.240000002</v>
          </cell>
          <cell r="BW20">
            <v>21261295.039999999</v>
          </cell>
        </row>
        <row r="31">
          <cell r="BV31">
            <v>29560719.640000001</v>
          </cell>
        </row>
        <row r="45">
          <cell r="BV45">
            <v>28934842.48</v>
          </cell>
        </row>
        <row r="48">
          <cell r="BV48">
            <v>52210041.82</v>
          </cell>
          <cell r="BW48">
            <v>39957912.549999997</v>
          </cell>
        </row>
        <row r="49">
          <cell r="BV49">
            <v>13558.17</v>
          </cell>
        </row>
        <row r="52">
          <cell r="BV52">
            <v>4091448.37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U115"/>
  <sheetViews>
    <sheetView tabSelected="1" view="pageBreakPreview" topLeftCell="A4" zoomScale="40" zoomScaleNormal="50" zoomScaleSheetLayoutView="40" workbookViewId="0">
      <pane xSplit="3" ySplit="13" topLeftCell="AO93" activePane="bottomRight" state="frozen"/>
      <selection activeCell="A70" sqref="A70:XFD70"/>
      <selection pane="topRight" activeCell="A70" sqref="A70:XFD70"/>
      <selection pane="bottomLeft" activeCell="A70" sqref="A70:XFD70"/>
      <selection pane="bottomRight" activeCell="AQ14" sqref="AQ14"/>
    </sheetView>
  </sheetViews>
  <sheetFormatPr defaultColWidth="8.88671875" defaultRowHeight="26.25" x14ac:dyDescent="0.4"/>
  <cols>
    <col min="1" max="1" width="4.33203125" style="1" customWidth="1"/>
    <col min="2" max="2" width="82.88671875" style="1" customWidth="1"/>
    <col min="3" max="3" width="22.5546875" style="1" customWidth="1"/>
    <col min="4" max="4" width="22.44140625" style="1" customWidth="1"/>
    <col min="5" max="5" width="23.33203125" style="1" customWidth="1"/>
    <col min="6" max="6" width="21.5546875" style="1" customWidth="1"/>
    <col min="7" max="7" width="20.44140625" style="1" customWidth="1"/>
    <col min="8" max="8" width="20.5546875" style="1" customWidth="1"/>
    <col min="9" max="9" width="20.77734375" style="1" customWidth="1"/>
    <col min="10" max="10" width="21.33203125" style="1" customWidth="1"/>
    <col min="11" max="11" width="20.77734375" style="1" customWidth="1"/>
    <col min="12" max="12" width="23.5546875" style="1" customWidth="1"/>
    <col min="13" max="14" width="23.88671875" style="1" customWidth="1"/>
    <col min="15" max="15" width="22.77734375" style="1" customWidth="1"/>
    <col min="16" max="16" width="21.6640625" style="1" customWidth="1"/>
    <col min="17" max="17" width="21.109375" style="1" customWidth="1"/>
    <col min="18" max="18" width="22.21875" style="1" customWidth="1"/>
    <col min="19" max="19" width="21.6640625" style="1" customWidth="1"/>
    <col min="20" max="20" width="21.109375" style="1" customWidth="1"/>
    <col min="21" max="21" width="20.88671875" style="1" customWidth="1"/>
    <col min="22" max="22" width="21.44140625" style="1" customWidth="1"/>
    <col min="23" max="23" width="23.44140625" style="1" customWidth="1"/>
    <col min="24" max="24" width="25.109375" style="1" customWidth="1"/>
    <col min="25" max="25" width="21.33203125" style="1" customWidth="1"/>
    <col min="26" max="26" width="24.21875" style="1" customWidth="1"/>
    <col min="27" max="27" width="24.21875" style="1" hidden="1" customWidth="1"/>
    <col min="28" max="28" width="20.6640625" style="1" customWidth="1"/>
    <col min="29" max="29" width="25" style="1" customWidth="1"/>
    <col min="30" max="31" width="23.109375" style="1" customWidth="1"/>
    <col min="32" max="32" width="23.44140625" style="1" hidden="1" customWidth="1"/>
    <col min="33" max="34" width="21.109375" style="1" customWidth="1"/>
    <col min="35" max="35" width="23.21875" style="1" customWidth="1"/>
    <col min="36" max="36" width="23.5546875" style="1" customWidth="1"/>
    <col min="37" max="37" width="19.5546875" style="1" customWidth="1"/>
    <col min="38" max="38" width="29" style="1" customWidth="1"/>
    <col min="39" max="39" width="56.88671875" style="1" customWidth="1"/>
    <col min="40" max="40" width="76.21875" style="2" customWidth="1"/>
    <col min="41" max="41" width="70" style="2" customWidth="1"/>
    <col min="42" max="42" width="75.5546875" style="1" customWidth="1"/>
    <col min="43" max="43" width="82" style="1" customWidth="1"/>
    <col min="44" max="44" width="79.6640625" style="1" customWidth="1"/>
    <col min="45" max="45" width="33.5546875" style="1" customWidth="1"/>
    <col min="46" max="46" width="43" style="1" customWidth="1"/>
    <col min="47" max="47" width="27.5546875" style="1" hidden="1" customWidth="1"/>
    <col min="48" max="16384" width="8.88671875" style="1"/>
  </cols>
  <sheetData>
    <row r="1" spans="1:47" ht="15" hidden="1" customHeight="1" x14ac:dyDescent="0.4"/>
    <row r="2" spans="1:47" ht="15" hidden="1" customHeight="1" x14ac:dyDescent="0.4"/>
    <row r="3" spans="1:47" ht="15" hidden="1" customHeight="1" x14ac:dyDescent="0.4"/>
    <row r="4" spans="1:47" ht="36.75" customHeight="1" x14ac:dyDescent="0.55000000000000004">
      <c r="W4" s="3" t="s">
        <v>142</v>
      </c>
    </row>
    <row r="5" spans="1:47" ht="9.75" hidden="1" customHeight="1" x14ac:dyDescent="0.5">
      <c r="C5" s="4"/>
    </row>
    <row r="6" spans="1:47" ht="58.5" hidden="1" customHeight="1" x14ac:dyDescent="0.4">
      <c r="B6" s="5"/>
    </row>
    <row r="7" spans="1:47" ht="28.5" customHeight="1" x14ac:dyDescent="0.4">
      <c r="B7" s="6"/>
      <c r="C7" s="84" t="s">
        <v>0</v>
      </c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</row>
    <row r="8" spans="1:47" ht="33" customHeight="1" x14ac:dyDescent="0.25">
      <c r="A8" s="86" t="s">
        <v>1</v>
      </c>
      <c r="B8" s="86" t="s">
        <v>2</v>
      </c>
      <c r="C8" s="89" t="s">
        <v>3</v>
      </c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/>
      <c r="AL8" s="89"/>
      <c r="AM8" s="74"/>
      <c r="AN8" s="74"/>
      <c r="AO8" s="74"/>
      <c r="AP8" s="74"/>
      <c r="AQ8" s="74"/>
      <c r="AR8" s="74"/>
      <c r="AS8" s="74"/>
      <c r="AT8" s="74"/>
      <c r="AU8" s="7"/>
    </row>
    <row r="9" spans="1:47" s="8" customFormat="1" ht="38.25" customHeight="1" x14ac:dyDescent="0.2">
      <c r="A9" s="87"/>
      <c r="B9" s="87"/>
      <c r="C9" s="90" t="s">
        <v>4</v>
      </c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2"/>
      <c r="W9" s="93" t="s">
        <v>5</v>
      </c>
      <c r="X9" s="90" t="s">
        <v>6</v>
      </c>
      <c r="Y9" s="91"/>
      <c r="Z9" s="94"/>
      <c r="AA9" s="94"/>
      <c r="AB9" s="94"/>
      <c r="AC9" s="92"/>
      <c r="AD9" s="93" t="s">
        <v>7</v>
      </c>
      <c r="AE9" s="90" t="s">
        <v>8</v>
      </c>
      <c r="AF9" s="91"/>
      <c r="AG9" s="91"/>
      <c r="AH9" s="92"/>
      <c r="AI9" s="77" t="s">
        <v>9</v>
      </c>
      <c r="AJ9" s="78" t="s">
        <v>6</v>
      </c>
      <c r="AK9" s="79"/>
      <c r="AL9" s="80" t="s">
        <v>10</v>
      </c>
      <c r="AM9" s="81" t="s">
        <v>6</v>
      </c>
      <c r="AN9" s="82"/>
      <c r="AO9" s="82"/>
      <c r="AP9" s="82"/>
      <c r="AQ9" s="82"/>
      <c r="AR9" s="83"/>
      <c r="AS9" s="61" t="s">
        <v>11</v>
      </c>
      <c r="AT9" s="61" t="s">
        <v>12</v>
      </c>
      <c r="AU9" s="61" t="s">
        <v>13</v>
      </c>
    </row>
    <row r="10" spans="1:47" s="10" customFormat="1" ht="71.25" customHeight="1" x14ac:dyDescent="0.2">
      <c r="A10" s="87"/>
      <c r="B10" s="87"/>
      <c r="C10" s="60" t="s">
        <v>14</v>
      </c>
      <c r="D10" s="64" t="s">
        <v>6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67"/>
      <c r="W10" s="93"/>
      <c r="X10" s="59" t="s">
        <v>15</v>
      </c>
      <c r="Y10" s="59" t="s">
        <v>6</v>
      </c>
      <c r="Z10" s="59"/>
      <c r="AA10" s="76"/>
      <c r="AB10" s="55" t="s">
        <v>16</v>
      </c>
      <c r="AC10" s="9" t="s">
        <v>6</v>
      </c>
      <c r="AD10" s="93"/>
      <c r="AE10" s="59" t="s">
        <v>17</v>
      </c>
      <c r="AF10" s="9"/>
      <c r="AG10" s="59" t="s">
        <v>18</v>
      </c>
      <c r="AH10" s="55" t="s">
        <v>19</v>
      </c>
      <c r="AI10" s="77"/>
      <c r="AJ10" s="57" t="s">
        <v>20</v>
      </c>
      <c r="AK10" s="57" t="s">
        <v>21</v>
      </c>
      <c r="AL10" s="80"/>
      <c r="AM10" s="60" t="s">
        <v>22</v>
      </c>
      <c r="AN10" s="60" t="s">
        <v>23</v>
      </c>
      <c r="AO10" s="60" t="s">
        <v>24</v>
      </c>
      <c r="AP10" s="64" t="s">
        <v>25</v>
      </c>
      <c r="AQ10" s="64" t="s">
        <v>143</v>
      </c>
      <c r="AR10" s="64" t="s">
        <v>26</v>
      </c>
      <c r="AS10" s="62"/>
      <c r="AT10" s="62"/>
      <c r="AU10" s="62"/>
    </row>
    <row r="11" spans="1:47" s="10" customFormat="1" ht="51.75" customHeight="1" x14ac:dyDescent="0.2">
      <c r="A11" s="87"/>
      <c r="B11" s="87"/>
      <c r="C11" s="60"/>
      <c r="D11" s="59" t="s">
        <v>27</v>
      </c>
      <c r="E11" s="65" t="s">
        <v>8</v>
      </c>
      <c r="F11" s="66"/>
      <c r="G11" s="66"/>
      <c r="H11" s="66"/>
      <c r="I11" s="66"/>
      <c r="J11" s="67"/>
      <c r="K11" s="59" t="s">
        <v>28</v>
      </c>
      <c r="L11" s="59" t="s">
        <v>29</v>
      </c>
      <c r="M11" s="65" t="s">
        <v>6</v>
      </c>
      <c r="N11" s="68"/>
      <c r="O11" s="69"/>
      <c r="P11" s="65" t="s">
        <v>30</v>
      </c>
      <c r="Q11" s="68"/>
      <c r="R11" s="68"/>
      <c r="S11" s="68"/>
      <c r="T11" s="68"/>
      <c r="U11" s="68"/>
      <c r="V11" s="70"/>
      <c r="W11" s="93"/>
      <c r="X11" s="59"/>
      <c r="Y11" s="59" t="s">
        <v>31</v>
      </c>
      <c r="Z11" s="59" t="s">
        <v>17</v>
      </c>
      <c r="AA11" s="9" t="s">
        <v>6</v>
      </c>
      <c r="AB11" s="73"/>
      <c r="AC11" s="55" t="s">
        <v>17</v>
      </c>
      <c r="AD11" s="93"/>
      <c r="AE11" s="59"/>
      <c r="AF11" s="55" t="s">
        <v>32</v>
      </c>
      <c r="AG11" s="59"/>
      <c r="AH11" s="73"/>
      <c r="AI11" s="77"/>
      <c r="AJ11" s="71"/>
      <c r="AK11" s="71"/>
      <c r="AL11" s="80"/>
      <c r="AM11" s="60"/>
      <c r="AN11" s="60"/>
      <c r="AO11" s="60"/>
      <c r="AP11" s="64"/>
      <c r="AQ11" s="64"/>
      <c r="AR11" s="64"/>
      <c r="AS11" s="62"/>
      <c r="AT11" s="62"/>
      <c r="AU11" s="62"/>
    </row>
    <row r="12" spans="1:47" s="10" customFormat="1" ht="40.5" customHeight="1" x14ac:dyDescent="0.2">
      <c r="A12" s="87"/>
      <c r="B12" s="87"/>
      <c r="C12" s="60"/>
      <c r="D12" s="59"/>
      <c r="E12" s="59" t="s">
        <v>33</v>
      </c>
      <c r="F12" s="65" t="s">
        <v>8</v>
      </c>
      <c r="G12" s="68"/>
      <c r="H12" s="67"/>
      <c r="I12" s="59" t="s">
        <v>34</v>
      </c>
      <c r="J12" s="59" t="s">
        <v>35</v>
      </c>
      <c r="K12" s="59"/>
      <c r="L12" s="59"/>
      <c r="M12" s="55" t="s">
        <v>36</v>
      </c>
      <c r="N12" s="55" t="s">
        <v>37</v>
      </c>
      <c r="O12" s="55" t="s">
        <v>38</v>
      </c>
      <c r="P12" s="59" t="s">
        <v>39</v>
      </c>
      <c r="Q12" s="59" t="s">
        <v>40</v>
      </c>
      <c r="R12" s="59" t="s">
        <v>41</v>
      </c>
      <c r="S12" s="59" t="s">
        <v>42</v>
      </c>
      <c r="T12" s="60" t="s">
        <v>43</v>
      </c>
      <c r="U12" s="60" t="s">
        <v>44</v>
      </c>
      <c r="V12" s="57" t="s">
        <v>45</v>
      </c>
      <c r="W12" s="93"/>
      <c r="X12" s="59"/>
      <c r="Y12" s="59"/>
      <c r="Z12" s="59"/>
      <c r="AA12" s="59" t="s">
        <v>32</v>
      </c>
      <c r="AB12" s="73"/>
      <c r="AC12" s="73"/>
      <c r="AD12" s="93"/>
      <c r="AE12" s="59"/>
      <c r="AF12" s="73"/>
      <c r="AG12" s="59"/>
      <c r="AH12" s="73"/>
      <c r="AI12" s="77"/>
      <c r="AJ12" s="71"/>
      <c r="AK12" s="71"/>
      <c r="AL12" s="80"/>
      <c r="AM12" s="60"/>
      <c r="AN12" s="60"/>
      <c r="AO12" s="60"/>
      <c r="AP12" s="64"/>
      <c r="AQ12" s="64"/>
      <c r="AR12" s="64"/>
      <c r="AS12" s="62"/>
      <c r="AT12" s="62"/>
      <c r="AU12" s="62"/>
    </row>
    <row r="13" spans="1:47" s="10" customFormat="1" ht="226.5" customHeight="1" x14ac:dyDescent="0.2">
      <c r="A13" s="88"/>
      <c r="B13" s="88"/>
      <c r="C13" s="60"/>
      <c r="D13" s="59"/>
      <c r="E13" s="59"/>
      <c r="F13" s="9" t="s">
        <v>46</v>
      </c>
      <c r="G13" s="9" t="s">
        <v>47</v>
      </c>
      <c r="H13" s="9" t="s">
        <v>48</v>
      </c>
      <c r="I13" s="59"/>
      <c r="J13" s="59"/>
      <c r="K13" s="59"/>
      <c r="L13" s="59"/>
      <c r="M13" s="56"/>
      <c r="N13" s="56"/>
      <c r="O13" s="56"/>
      <c r="P13" s="59"/>
      <c r="Q13" s="59"/>
      <c r="R13" s="59"/>
      <c r="S13" s="59"/>
      <c r="T13" s="60"/>
      <c r="U13" s="60"/>
      <c r="V13" s="58"/>
      <c r="W13" s="93"/>
      <c r="X13" s="59"/>
      <c r="Y13" s="59"/>
      <c r="Z13" s="59"/>
      <c r="AA13" s="59"/>
      <c r="AB13" s="56"/>
      <c r="AC13" s="56"/>
      <c r="AD13" s="93"/>
      <c r="AE13" s="59"/>
      <c r="AF13" s="56"/>
      <c r="AG13" s="59"/>
      <c r="AH13" s="56"/>
      <c r="AI13" s="77"/>
      <c r="AJ13" s="72"/>
      <c r="AK13" s="72"/>
      <c r="AL13" s="80"/>
      <c r="AM13" s="60"/>
      <c r="AN13" s="60"/>
      <c r="AO13" s="60"/>
      <c r="AP13" s="64"/>
      <c r="AQ13" s="64"/>
      <c r="AR13" s="64"/>
      <c r="AS13" s="63"/>
      <c r="AT13" s="63"/>
      <c r="AU13" s="63"/>
    </row>
    <row r="14" spans="1:47" ht="25.5" customHeight="1" x14ac:dyDescent="0.3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  <c r="Y14" s="11">
        <v>25</v>
      </c>
      <c r="Z14" s="11">
        <v>26</v>
      </c>
      <c r="AA14" s="11">
        <v>27</v>
      </c>
      <c r="AB14" s="11">
        <v>28</v>
      </c>
      <c r="AC14" s="11">
        <v>29</v>
      </c>
      <c r="AD14" s="11">
        <v>30</v>
      </c>
      <c r="AE14" s="11">
        <v>31</v>
      </c>
      <c r="AF14" s="11">
        <v>32</v>
      </c>
      <c r="AG14" s="11">
        <v>33</v>
      </c>
      <c r="AH14" s="11">
        <v>34</v>
      </c>
      <c r="AI14" s="11">
        <v>35</v>
      </c>
      <c r="AJ14" s="11">
        <v>36</v>
      </c>
      <c r="AK14" s="11">
        <v>37</v>
      </c>
      <c r="AL14" s="11">
        <v>38</v>
      </c>
      <c r="AM14" s="11">
        <v>39</v>
      </c>
      <c r="AN14" s="11">
        <v>40</v>
      </c>
      <c r="AO14" s="11">
        <v>41</v>
      </c>
      <c r="AP14" s="11">
        <v>42</v>
      </c>
      <c r="AQ14" s="11">
        <v>43</v>
      </c>
      <c r="AR14" s="11">
        <v>44</v>
      </c>
      <c r="AS14" s="11">
        <v>45</v>
      </c>
      <c r="AT14" s="11">
        <v>46</v>
      </c>
      <c r="AU14" s="11">
        <v>45</v>
      </c>
    </row>
    <row r="15" spans="1:47" ht="20.25" x14ac:dyDescent="0.3">
      <c r="A15" s="12">
        <v>1</v>
      </c>
      <c r="B15" s="13" t="s">
        <v>49</v>
      </c>
      <c r="C15" s="14">
        <f>D15+L15+K15</f>
        <v>172793465.24999997</v>
      </c>
      <c r="D15" s="14">
        <f>'[2]Расходы 2021_год_МО'!DJ12</f>
        <v>20947592.07</v>
      </c>
      <c r="E15" s="14">
        <f>'[2]Расходы 2021_год_МО'!DK12</f>
        <v>0</v>
      </c>
      <c r="F15" s="14">
        <f>'[2]Расходы 2021_год_МО'!DL12</f>
        <v>0</v>
      </c>
      <c r="G15" s="14">
        <f>'[2]Расходы 2021_год_МО'!DM12</f>
        <v>0</v>
      </c>
      <c r="H15" s="14">
        <f>'[2]Расходы 2021_год_МО'!DN12</f>
        <v>0</v>
      </c>
      <c r="I15" s="14">
        <f>'[2]Расходы 2021_год_МО'!DO12</f>
        <v>0</v>
      </c>
      <c r="J15" s="14">
        <f>'[2]Расходы 2021_год_МО'!DP12</f>
        <v>20947592.07</v>
      </c>
      <c r="K15" s="14">
        <f>'[2]Расходы 2021_год_МО'!DQ12</f>
        <v>8899819.1600000001</v>
      </c>
      <c r="L15" s="14">
        <f>'[2]Расходы 2021_год_МО'!DR12</f>
        <v>142946054.01999998</v>
      </c>
      <c r="M15" s="14">
        <f>'[2]Расходы 2021_год_МО'!DS12</f>
        <v>0</v>
      </c>
      <c r="N15" s="14">
        <f>'[2]Расходы 2021_год_МО'!DT12</f>
        <v>57852216.100000001</v>
      </c>
      <c r="O15" s="14">
        <f>'[2]Расходы 2021_год_МО'!DU12</f>
        <v>32028701.5</v>
      </c>
      <c r="P15" s="14">
        <f>'[2]Расходы 2021_год_МО'!DV12</f>
        <v>5190147.6500000004</v>
      </c>
      <c r="Q15" s="14">
        <f>'[2]Расходы 2021_год_МО'!DW12</f>
        <v>5336834.88</v>
      </c>
      <c r="R15" s="14">
        <f>'[2]Расходы 2021_год_МО'!DX12</f>
        <v>10970627.32</v>
      </c>
      <c r="S15" s="14">
        <f>'[2]Расходы 2021_год_МО'!DY12</f>
        <v>4321089.26</v>
      </c>
      <c r="T15" s="14">
        <f>'[2]Расходы 2021_год_МО'!DZ12</f>
        <v>0</v>
      </c>
      <c r="U15" s="14">
        <f>'[2]Расходы 2021_год_МО'!EA12</f>
        <v>0</v>
      </c>
      <c r="V15" s="14">
        <f>'[2]Расходы 2021_год_МО'!EB12</f>
        <v>27246437.309999999</v>
      </c>
      <c r="W15" s="14">
        <f>'[2]Расходы 2021_год_МО'!EC12</f>
        <v>1918668806.6099999</v>
      </c>
      <c r="X15" s="14">
        <f>W15-AB15</f>
        <v>1503709112.5799999</v>
      </c>
      <c r="Y15" s="14">
        <f>'[2]Расходы 2021_год_МО'!ED12</f>
        <v>46357955.93</v>
      </c>
      <c r="Z15" s="14">
        <f>'[2]Расходы 2021_год_МО'!EF12</f>
        <v>0</v>
      </c>
      <c r="AA15" s="14"/>
      <c r="AB15" s="14">
        <f>'[2]Расходы 2021_год_МО'!EE12</f>
        <v>414959694.02999997</v>
      </c>
      <c r="AC15" s="14">
        <f>'[3]2021_ПР(нов)'!H10</f>
        <v>0</v>
      </c>
      <c r="AD15" s="14">
        <f>'[2]Расходы 2021_год_МО'!EG12</f>
        <v>50992237.390000001</v>
      </c>
      <c r="AE15" s="14">
        <f>'[2]Расходы 2021_год_МО'!EH12</f>
        <v>0</v>
      </c>
      <c r="AF15" s="14"/>
      <c r="AG15" s="14">
        <f>'[2]Расходы 2021_год_МО'!EI12</f>
        <v>11504918.529999999</v>
      </c>
      <c r="AH15" s="14">
        <f>'[2]Расходы 2021_год_МО'!EJ12</f>
        <v>28481301.670000002</v>
      </c>
      <c r="AI15" s="14">
        <f>'[3]2021_ПР(нов)'!AT10</f>
        <v>0</v>
      </c>
      <c r="AJ15" s="14">
        <f>AI15-AK15</f>
        <v>0</v>
      </c>
      <c r="AK15" s="14"/>
      <c r="AL15" s="15">
        <f>C15+W15+AD15+AI15</f>
        <v>2142454509.25</v>
      </c>
      <c r="AM15" s="16"/>
      <c r="AN15" s="16">
        <v>0</v>
      </c>
      <c r="AO15" s="16">
        <v>0</v>
      </c>
      <c r="AP15" s="16">
        <v>0</v>
      </c>
      <c r="AQ15" s="16">
        <f>'[4]Расчет_$ (3.11)_7.11 (2)'!BV12+'[4]Расчет_$ (3.11)_7.11 (2)'!BW12</f>
        <v>0</v>
      </c>
      <c r="AR15" s="16">
        <f>'[4]704 116,0 декабрь'!BU12</f>
        <v>152534983.90000001</v>
      </c>
      <c r="AS15" s="16">
        <f>SUM(AM15:AR15)</f>
        <v>152534983.90000001</v>
      </c>
      <c r="AT15" s="16">
        <v>35658600.469999999</v>
      </c>
      <c r="AU15" s="16">
        <f>AL15-AS15</f>
        <v>1989919525.3499999</v>
      </c>
    </row>
    <row r="16" spans="1:47" ht="20.25" x14ac:dyDescent="0.3">
      <c r="A16" s="12">
        <v>2</v>
      </c>
      <c r="B16" s="13" t="s">
        <v>50</v>
      </c>
      <c r="C16" s="14">
        <f>D16+L16+K16</f>
        <v>69803900.390000001</v>
      </c>
      <c r="D16" s="14">
        <f>'[2]Расходы 2021_год_МО'!DJ13</f>
        <v>23050856.98</v>
      </c>
      <c r="E16" s="14">
        <f>'[2]Расходы 2021_год_МО'!DK13</f>
        <v>0</v>
      </c>
      <c r="F16" s="14">
        <f>'[2]Расходы 2021_год_МО'!DL13</f>
        <v>0</v>
      </c>
      <c r="G16" s="14">
        <f>'[2]Расходы 2021_год_МО'!DM13</f>
        <v>0</v>
      </c>
      <c r="H16" s="14">
        <f>'[2]Расходы 2021_год_МО'!DN13</f>
        <v>0</v>
      </c>
      <c r="I16" s="14">
        <f>'[2]Расходы 2021_год_МО'!DO13</f>
        <v>0</v>
      </c>
      <c r="J16" s="14">
        <f>'[2]Расходы 2021_год_МО'!DP13</f>
        <v>23050856.98</v>
      </c>
      <c r="K16" s="14">
        <f>'[2]Расходы 2021_год_МО'!DQ13</f>
        <v>20947455.52</v>
      </c>
      <c r="L16" s="14">
        <f>'[2]Расходы 2021_год_МО'!DR13</f>
        <v>25805587.889999997</v>
      </c>
      <c r="M16" s="14">
        <f>'[2]Расходы 2021_год_МО'!DS13</f>
        <v>0</v>
      </c>
      <c r="N16" s="14">
        <f>'[2]Расходы 2021_год_МО'!DT13</f>
        <v>21137390.559999999</v>
      </c>
      <c r="O16" s="14">
        <f>'[2]Расходы 2021_год_МО'!DU13</f>
        <v>0</v>
      </c>
      <c r="P16" s="14">
        <f>'[2]Расходы 2021_год_МО'!DV13</f>
        <v>611185.28</v>
      </c>
      <c r="Q16" s="14">
        <f>'[2]Расходы 2021_год_МО'!DW13</f>
        <v>216846.24</v>
      </c>
      <c r="R16" s="14">
        <f>'[2]Расходы 2021_год_МО'!DX13</f>
        <v>2548253.31</v>
      </c>
      <c r="S16" s="14">
        <f>'[2]Расходы 2021_год_МО'!DY13</f>
        <v>963487.21</v>
      </c>
      <c r="T16" s="14">
        <f>'[2]Расходы 2021_год_МО'!DZ13</f>
        <v>0</v>
      </c>
      <c r="U16" s="14">
        <f>'[2]Расходы 2021_год_МО'!EA13</f>
        <v>0</v>
      </c>
      <c r="V16" s="14">
        <f>'[2]Расходы 2021_год_МО'!EB13</f>
        <v>328425.28999999998</v>
      </c>
      <c r="W16" s="14">
        <f>'[2]Расходы 2021_год_МО'!EC13</f>
        <v>483355009.19999999</v>
      </c>
      <c r="X16" s="14">
        <f t="shared" ref="X16:X19" si="0">W16-AB16</f>
        <v>471432280.63999999</v>
      </c>
      <c r="Y16" s="14">
        <f>'[2]Расходы 2021_год_МО'!ED13</f>
        <v>29472488.149999999</v>
      </c>
      <c r="Z16" s="14">
        <f>'[2]Расходы 2021_год_МО'!EF13</f>
        <v>0</v>
      </c>
      <c r="AA16" s="14"/>
      <c r="AB16" s="14">
        <f>'[2]Расходы 2021_год_МО'!EE13</f>
        <v>11922728.560000001</v>
      </c>
      <c r="AC16" s="14">
        <f>'[3]2021_ПР(нов)'!H11</f>
        <v>0</v>
      </c>
      <c r="AD16" s="14">
        <f>'[2]Расходы 2021_год_МО'!EG13</f>
        <v>22643118.620000001</v>
      </c>
      <c r="AE16" s="14">
        <f>'[2]Расходы 2021_год_МО'!EH13</f>
        <v>0</v>
      </c>
      <c r="AF16" s="14"/>
      <c r="AG16" s="14">
        <f>'[2]Расходы 2021_год_МО'!EI13</f>
        <v>0</v>
      </c>
      <c r="AH16" s="14">
        <f>'[2]Расходы 2021_год_МО'!EJ13</f>
        <v>7040128.1600000001</v>
      </c>
      <c r="AI16" s="14">
        <f>'[3]2021_ПР(нов)'!AT11</f>
        <v>0</v>
      </c>
      <c r="AJ16" s="14">
        <f>AI16-AK16</f>
        <v>0</v>
      </c>
      <c r="AK16" s="14"/>
      <c r="AL16" s="15">
        <f>C16+W16+AD16+AI16</f>
        <v>575802028.21000004</v>
      </c>
      <c r="AM16" s="16"/>
      <c r="AN16" s="16">
        <v>0</v>
      </c>
      <c r="AO16" s="16">
        <v>0</v>
      </c>
      <c r="AP16" s="16">
        <v>0</v>
      </c>
      <c r="AQ16" s="16">
        <f>'[4]Расчет_$ (3.11)_7.11 (2)'!BV13+'[4]Расчет_$ (3.11)_7.11 (2)'!BW13</f>
        <v>0</v>
      </c>
      <c r="AR16" s="16">
        <f>'[4]704 116,0 декабрь'!BU13</f>
        <v>11399772.059999999</v>
      </c>
      <c r="AS16" s="16">
        <f t="shared" ref="AS16:AS19" si="1">SUM(AM16:AR16)</f>
        <v>11399772.059999999</v>
      </c>
      <c r="AT16" s="16"/>
      <c r="AU16" s="16">
        <f t="shared" ref="AU16:AU79" si="2">AL16-AS16</f>
        <v>564402256.1500001</v>
      </c>
    </row>
    <row r="17" spans="1:47" ht="20.25" x14ac:dyDescent="0.3">
      <c r="A17" s="12">
        <v>3</v>
      </c>
      <c r="B17" s="13" t="s">
        <v>51</v>
      </c>
      <c r="C17" s="14">
        <f>D17+L17+K17</f>
        <v>61716963.839999996</v>
      </c>
      <c r="D17" s="14">
        <f>'[2]Расходы 2021_год_МО'!DJ14</f>
        <v>12522990.4</v>
      </c>
      <c r="E17" s="14">
        <f>'[2]Расходы 2021_год_МО'!DK14</f>
        <v>0</v>
      </c>
      <c r="F17" s="14">
        <f>'[2]Расходы 2021_год_МО'!DL14</f>
        <v>0</v>
      </c>
      <c r="G17" s="14">
        <f>'[2]Расходы 2021_год_МО'!DM14</f>
        <v>0</v>
      </c>
      <c r="H17" s="14">
        <f>'[2]Расходы 2021_год_МО'!DN14</f>
        <v>0</v>
      </c>
      <c r="I17" s="14">
        <f>'[2]Расходы 2021_год_МО'!DO14</f>
        <v>0</v>
      </c>
      <c r="J17" s="14">
        <f>'[2]Расходы 2021_год_МО'!DP14</f>
        <v>12522990.4</v>
      </c>
      <c r="K17" s="14">
        <f>'[2]Расходы 2021_год_МО'!DQ14</f>
        <v>0</v>
      </c>
      <c r="L17" s="14">
        <f>'[2]Расходы 2021_год_МО'!DR14</f>
        <v>49193973.439999998</v>
      </c>
      <c r="M17" s="14">
        <f>'[2]Расходы 2021_год_МО'!DS14</f>
        <v>0</v>
      </c>
      <c r="N17" s="14">
        <f>'[2]Расходы 2021_год_МО'!DT14</f>
        <v>15889939.629999999</v>
      </c>
      <c r="O17" s="14">
        <f>'[2]Расходы 2021_год_МО'!DU14</f>
        <v>0</v>
      </c>
      <c r="P17" s="14">
        <f>'[2]Расходы 2021_год_МО'!DV14</f>
        <v>13287814.75</v>
      </c>
      <c r="Q17" s="14">
        <f>'[2]Расходы 2021_год_МО'!DW14</f>
        <v>3817119.72</v>
      </c>
      <c r="R17" s="14">
        <f>'[2]Расходы 2021_год_МО'!DX14</f>
        <v>3991.33</v>
      </c>
      <c r="S17" s="14">
        <f>'[2]Расходы 2021_год_МО'!DY14</f>
        <v>3356328.3499999996</v>
      </c>
      <c r="T17" s="14">
        <f>'[2]Расходы 2021_год_МО'!DZ14</f>
        <v>12838779.66</v>
      </c>
      <c r="U17" s="14">
        <f>'[2]Расходы 2021_год_МО'!EA14</f>
        <v>0</v>
      </c>
      <c r="V17" s="14">
        <f>'[2]Расходы 2021_год_МО'!EB14</f>
        <v>0</v>
      </c>
      <c r="W17" s="14">
        <f>'[2]Расходы 2021_год_МО'!EC14</f>
        <v>1153370180.04</v>
      </c>
      <c r="X17" s="14">
        <f t="shared" si="0"/>
        <v>917502137.00999999</v>
      </c>
      <c r="Y17" s="14">
        <f>'[2]Расходы 2021_год_МО'!ED14</f>
        <v>0</v>
      </c>
      <c r="Z17" s="14">
        <f>'[2]Расходы 2021_год_МО'!EF14-AC17</f>
        <v>908595621.56999993</v>
      </c>
      <c r="AA17" s="14"/>
      <c r="AB17" s="14">
        <f>'[2]Расходы 2021_год_МО'!EE14</f>
        <v>235868043.03</v>
      </c>
      <c r="AC17" s="14">
        <f>AB17</f>
        <v>235868043.03</v>
      </c>
      <c r="AD17" s="14">
        <f>'[2]Расходы 2021_год_МО'!EG14</f>
        <v>694038601.63999999</v>
      </c>
      <c r="AE17" s="14">
        <f>'[2]Расходы 2021_год_МО'!EH14</f>
        <v>670147819.26999998</v>
      </c>
      <c r="AF17" s="14"/>
      <c r="AG17" s="14">
        <f>'[2]Расходы 2021_год_МО'!EI14</f>
        <v>0</v>
      </c>
      <c r="AH17" s="14">
        <f>'[2]Расходы 2021_год_МО'!EJ14</f>
        <v>0</v>
      </c>
      <c r="AI17" s="14">
        <f>'[3]2021_ПР(нов)'!AT12</f>
        <v>0</v>
      </c>
      <c r="AJ17" s="14">
        <f>AI17-AK17</f>
        <v>0</v>
      </c>
      <c r="AK17" s="14"/>
      <c r="AL17" s="15">
        <f>C17+W17+AD17+AI17</f>
        <v>1909125745.52</v>
      </c>
      <c r="AM17" s="16"/>
      <c r="AN17" s="16">
        <v>0</v>
      </c>
      <c r="AO17" s="16">
        <v>0</v>
      </c>
      <c r="AP17" s="16">
        <v>0</v>
      </c>
      <c r="AQ17" s="16">
        <f>'[4]Расчет_$ (3.11)_7.11 (2)'!BV14+'[4]Расчет_$ (3.11)_7.11 (2)'!BW14</f>
        <v>0</v>
      </c>
      <c r="AR17" s="16">
        <f>'[4]704 116,0 декабрь'!BU14</f>
        <v>0</v>
      </c>
      <c r="AS17" s="16">
        <f t="shared" si="1"/>
        <v>0</v>
      </c>
      <c r="AT17" s="16"/>
      <c r="AU17" s="16">
        <f t="shared" si="2"/>
        <v>1909125745.52</v>
      </c>
    </row>
    <row r="18" spans="1:47" ht="20.25" x14ac:dyDescent="0.3">
      <c r="A18" s="12">
        <v>4</v>
      </c>
      <c r="B18" s="17" t="s">
        <v>52</v>
      </c>
      <c r="C18" s="14">
        <f>D18+L18+K18</f>
        <v>27204903.98</v>
      </c>
      <c r="D18" s="14">
        <f>'[2]Расходы 2021_год_МО'!DJ15</f>
        <v>18836300.550000001</v>
      </c>
      <c r="E18" s="14">
        <f>'[2]Расходы 2021_год_МО'!DK15</f>
        <v>0</v>
      </c>
      <c r="F18" s="14">
        <f>'[2]Расходы 2021_год_МО'!DL15</f>
        <v>0</v>
      </c>
      <c r="G18" s="14">
        <f>'[2]Расходы 2021_год_МО'!DM15</f>
        <v>0</v>
      </c>
      <c r="H18" s="14">
        <f>'[2]Расходы 2021_год_МО'!DN15</f>
        <v>0</v>
      </c>
      <c r="I18" s="14">
        <f>'[2]Расходы 2021_год_МО'!DO15</f>
        <v>0</v>
      </c>
      <c r="J18" s="14">
        <f>'[2]Расходы 2021_год_МО'!DP15</f>
        <v>18836300.550000001</v>
      </c>
      <c r="K18" s="14">
        <f>'[2]Расходы 2021_год_МО'!DQ15</f>
        <v>0</v>
      </c>
      <c r="L18" s="14">
        <f>'[2]Расходы 2021_год_МО'!DR15</f>
        <v>8368603.4299999997</v>
      </c>
      <c r="M18" s="14">
        <f>'[2]Расходы 2021_год_МО'!DS15</f>
        <v>0</v>
      </c>
      <c r="N18" s="14">
        <f>'[2]Расходы 2021_год_МО'!DT15</f>
        <v>0</v>
      </c>
      <c r="O18" s="14">
        <f>'[2]Расходы 2021_год_МО'!DU15</f>
        <v>0</v>
      </c>
      <c r="P18" s="14">
        <f>'[2]Расходы 2021_год_МО'!DV15</f>
        <v>8368603.4299999997</v>
      </c>
      <c r="Q18" s="14">
        <f>'[2]Расходы 2021_год_МО'!DW15</f>
        <v>0</v>
      </c>
      <c r="R18" s="14">
        <f>'[2]Расходы 2021_год_МО'!DX15</f>
        <v>0</v>
      </c>
      <c r="S18" s="14">
        <f>'[2]Расходы 2021_год_МО'!DY15</f>
        <v>0</v>
      </c>
      <c r="T18" s="14">
        <f>'[2]Расходы 2021_год_МО'!DZ15</f>
        <v>0</v>
      </c>
      <c r="U18" s="14">
        <f>'[2]Расходы 2021_год_МО'!EA15</f>
        <v>0</v>
      </c>
      <c r="V18" s="14">
        <f>'[2]Расходы 2021_год_МО'!EB15</f>
        <v>0</v>
      </c>
      <c r="W18" s="14">
        <f>'[2]Расходы 2021_год_МО'!EC15</f>
        <v>331129516.39999998</v>
      </c>
      <c r="X18" s="14">
        <f t="shared" si="0"/>
        <v>331129516.39999998</v>
      </c>
      <c r="Y18" s="14">
        <f>'[2]Расходы 2021_год_МО'!ED15</f>
        <v>0</v>
      </c>
      <c r="Z18" s="14">
        <f>'[2]Расходы 2021_год_МО'!EF15</f>
        <v>0</v>
      </c>
      <c r="AA18" s="14"/>
      <c r="AB18" s="14">
        <f>'[2]Расходы 2021_год_МО'!EE15</f>
        <v>0</v>
      </c>
      <c r="AC18" s="14">
        <f>'[3]2021_ПР(нов)'!H13</f>
        <v>0</v>
      </c>
      <c r="AD18" s="14">
        <f>'[2]Расходы 2021_год_МО'!EG15</f>
        <v>0</v>
      </c>
      <c r="AE18" s="14">
        <f>'[2]Расходы 2021_год_МО'!EH15</f>
        <v>0</v>
      </c>
      <c r="AF18" s="14"/>
      <c r="AG18" s="14">
        <f>'[2]Расходы 2021_год_МО'!EI15</f>
        <v>0</v>
      </c>
      <c r="AH18" s="14">
        <f>'[2]Расходы 2021_год_МО'!EJ15</f>
        <v>0</v>
      </c>
      <c r="AI18" s="14">
        <f>'[3]2021_ПР(нов)'!AT13</f>
        <v>0</v>
      </c>
      <c r="AJ18" s="14">
        <f>AI18-AK18</f>
        <v>0</v>
      </c>
      <c r="AK18" s="14"/>
      <c r="AL18" s="15">
        <f>C18+W18+AD18+AI18</f>
        <v>358334420.38</v>
      </c>
      <c r="AM18" s="16"/>
      <c r="AN18" s="16">
        <v>0</v>
      </c>
      <c r="AO18" s="14">
        <v>14061192.76</v>
      </c>
      <c r="AP18" s="14">
        <v>9709313.9900000002</v>
      </c>
      <c r="AQ18" s="16">
        <f>'[4]Расчет_$ (3.11)_7.11 (2)'!BV15+'[4]Расчет_$ (3.11)_7.11 (2)'!BW15</f>
        <v>55802244.019999996</v>
      </c>
      <c r="AR18" s="16">
        <f>'[4]704 116,0 декабрь'!BU15</f>
        <v>58850586.859999999</v>
      </c>
      <c r="AS18" s="16">
        <f t="shared" si="1"/>
        <v>138423337.63</v>
      </c>
      <c r="AT18" s="16">
        <v>30716731.620000001</v>
      </c>
      <c r="AU18" s="14">
        <f t="shared" si="2"/>
        <v>219911082.75</v>
      </c>
    </row>
    <row r="19" spans="1:47" ht="20.25" x14ac:dyDescent="0.3">
      <c r="A19" s="12">
        <v>5</v>
      </c>
      <c r="B19" s="18" t="s">
        <v>53</v>
      </c>
      <c r="C19" s="14">
        <f>D19+L19+K19</f>
        <v>13100142.579999998</v>
      </c>
      <c r="D19" s="14">
        <f>'[2]Расходы 2021_год_МО'!DJ16</f>
        <v>1742233.33</v>
      </c>
      <c r="E19" s="14">
        <f>'[2]Расходы 2021_год_МО'!DK16</f>
        <v>0</v>
      </c>
      <c r="F19" s="14">
        <f>'[2]Расходы 2021_год_МО'!DL16</f>
        <v>0</v>
      </c>
      <c r="G19" s="14">
        <f>'[2]Расходы 2021_год_МО'!DM16</f>
        <v>0</v>
      </c>
      <c r="H19" s="14">
        <f>'[2]Расходы 2021_год_МО'!DN16</f>
        <v>0</v>
      </c>
      <c r="I19" s="14">
        <f>'[2]Расходы 2021_год_МО'!DO16</f>
        <v>0</v>
      </c>
      <c r="J19" s="14">
        <f>'[2]Расходы 2021_год_МО'!DP16</f>
        <v>1742233.33</v>
      </c>
      <c r="K19" s="14">
        <f>'[2]Расходы 2021_год_МО'!DQ16</f>
        <v>9822746.0399999991</v>
      </c>
      <c r="L19" s="14">
        <f>'[2]Расходы 2021_год_МО'!DR16</f>
        <v>1535163.21</v>
      </c>
      <c r="M19" s="14">
        <f>'[2]Расходы 2021_год_МО'!DS16</f>
        <v>0</v>
      </c>
      <c r="N19" s="14">
        <f>'[2]Расходы 2021_год_МО'!DT16</f>
        <v>1535163.21</v>
      </c>
      <c r="O19" s="14">
        <f>'[2]Расходы 2021_год_МО'!DU16</f>
        <v>0</v>
      </c>
      <c r="P19" s="14">
        <f>'[2]Расходы 2021_год_МО'!DV16</f>
        <v>0</v>
      </c>
      <c r="Q19" s="14">
        <f>'[2]Расходы 2021_год_МО'!DW16</f>
        <v>0</v>
      </c>
      <c r="R19" s="14">
        <f>'[2]Расходы 2021_год_МО'!DX16</f>
        <v>0</v>
      </c>
      <c r="S19" s="14">
        <f>'[2]Расходы 2021_год_МО'!DY16</f>
        <v>0</v>
      </c>
      <c r="T19" s="14">
        <f>'[2]Расходы 2021_год_МО'!DZ16</f>
        <v>0</v>
      </c>
      <c r="U19" s="14">
        <f>'[2]Расходы 2021_год_МО'!EA16</f>
        <v>0</v>
      </c>
      <c r="V19" s="14">
        <f>'[2]Расходы 2021_год_МО'!EB16</f>
        <v>0</v>
      </c>
      <c r="W19" s="14">
        <f>'[2]Расходы 2021_год_МО'!EC16</f>
        <v>278323105.16000003</v>
      </c>
      <c r="X19" s="14">
        <f t="shared" si="0"/>
        <v>273886400.86000001</v>
      </c>
      <c r="Y19" s="14">
        <f>'[2]Расходы 2021_год_МО'!ED16</f>
        <v>0</v>
      </c>
      <c r="Z19" s="14">
        <f>'[2]Расходы 2021_год_МО'!EF16</f>
        <v>0</v>
      </c>
      <c r="AA19" s="14"/>
      <c r="AB19" s="14">
        <f>'[2]Расходы 2021_год_МО'!EE16</f>
        <v>4436704.3</v>
      </c>
      <c r="AC19" s="14">
        <f>'[3]2021_ПР(нов)'!H14</f>
        <v>0</v>
      </c>
      <c r="AD19" s="14">
        <f>'[2]Расходы 2021_год_МО'!EG16</f>
        <v>31498147.789999999</v>
      </c>
      <c r="AE19" s="14">
        <f>'[2]Расходы 2021_год_МО'!EH16</f>
        <v>0</v>
      </c>
      <c r="AF19" s="14"/>
      <c r="AG19" s="14">
        <f>'[2]Расходы 2021_год_МО'!EI16</f>
        <v>0</v>
      </c>
      <c r="AH19" s="14">
        <f>'[2]Расходы 2021_год_МО'!EJ16</f>
        <v>0</v>
      </c>
      <c r="AI19" s="14">
        <f>'[3]2021_ПР(нов)'!AT14</f>
        <v>0</v>
      </c>
      <c r="AJ19" s="14">
        <f>AI19-AK19</f>
        <v>0</v>
      </c>
      <c r="AK19" s="14"/>
      <c r="AL19" s="15">
        <f>C19+W19+AD19+AI19</f>
        <v>322921395.53000003</v>
      </c>
      <c r="AM19" s="16"/>
      <c r="AN19" s="16">
        <v>0</v>
      </c>
      <c r="AO19" s="16">
        <v>0</v>
      </c>
      <c r="AP19" s="16">
        <v>0</v>
      </c>
      <c r="AQ19" s="16">
        <f>'[4]Расчет_$ (3.11)_7.11 (2)'!BV16+'[4]Расчет_$ (3.11)_7.11 (2)'!BW16</f>
        <v>0</v>
      </c>
      <c r="AR19" s="16">
        <f>'[4]704 116,0 декабрь'!BU16</f>
        <v>0</v>
      </c>
      <c r="AS19" s="16">
        <f t="shared" si="1"/>
        <v>0</v>
      </c>
      <c r="AT19" s="16"/>
      <c r="AU19" s="16">
        <f t="shared" si="2"/>
        <v>322921395.53000003</v>
      </c>
    </row>
    <row r="20" spans="1:47" ht="20.25" x14ac:dyDescent="0.3">
      <c r="A20" s="19"/>
      <c r="B20" s="20" t="s">
        <v>54</v>
      </c>
      <c r="C20" s="15">
        <f>SUM(C15:C19)</f>
        <v>344619376.03999996</v>
      </c>
      <c r="D20" s="15">
        <f t="shared" ref="D20:AU20" si="3">SUM(D15:D19)</f>
        <v>77099973.329999998</v>
      </c>
      <c r="E20" s="15">
        <f t="shared" si="3"/>
        <v>0</v>
      </c>
      <c r="F20" s="15">
        <f t="shared" si="3"/>
        <v>0</v>
      </c>
      <c r="G20" s="15">
        <f t="shared" si="3"/>
        <v>0</v>
      </c>
      <c r="H20" s="15">
        <f t="shared" si="3"/>
        <v>0</v>
      </c>
      <c r="I20" s="15">
        <f t="shared" si="3"/>
        <v>0</v>
      </c>
      <c r="J20" s="15">
        <f t="shared" si="3"/>
        <v>77099973.329999998</v>
      </c>
      <c r="K20" s="15">
        <f t="shared" si="3"/>
        <v>39670020.719999999</v>
      </c>
      <c r="L20" s="15">
        <f t="shared" si="3"/>
        <v>227849381.98999998</v>
      </c>
      <c r="M20" s="15">
        <f t="shared" si="3"/>
        <v>0</v>
      </c>
      <c r="N20" s="15">
        <f t="shared" si="3"/>
        <v>96414709.499999985</v>
      </c>
      <c r="O20" s="15">
        <f t="shared" si="3"/>
        <v>32028701.5</v>
      </c>
      <c r="P20" s="15">
        <f t="shared" si="3"/>
        <v>27457751.109999999</v>
      </c>
      <c r="Q20" s="15">
        <f t="shared" si="3"/>
        <v>9370800.8399999999</v>
      </c>
      <c r="R20" s="15">
        <f t="shared" si="3"/>
        <v>13522871.960000001</v>
      </c>
      <c r="S20" s="15">
        <f t="shared" si="3"/>
        <v>8640904.8200000003</v>
      </c>
      <c r="T20" s="15">
        <f t="shared" si="3"/>
        <v>12838779.66</v>
      </c>
      <c r="U20" s="15">
        <f t="shared" si="3"/>
        <v>0</v>
      </c>
      <c r="V20" s="15">
        <f t="shared" si="3"/>
        <v>27574862.599999998</v>
      </c>
      <c r="W20" s="15">
        <f t="shared" si="3"/>
        <v>4164846617.4099998</v>
      </c>
      <c r="X20" s="15">
        <f t="shared" si="3"/>
        <v>3497659447.4899998</v>
      </c>
      <c r="Y20" s="15">
        <f t="shared" si="3"/>
        <v>75830444.079999998</v>
      </c>
      <c r="Z20" s="15">
        <f t="shared" si="3"/>
        <v>908595621.56999993</v>
      </c>
      <c r="AA20" s="15">
        <f t="shared" si="3"/>
        <v>0</v>
      </c>
      <c r="AB20" s="15">
        <f t="shared" si="3"/>
        <v>667187169.91999996</v>
      </c>
      <c r="AC20" s="15">
        <f t="shared" si="3"/>
        <v>235868043.03</v>
      </c>
      <c r="AD20" s="15">
        <f t="shared" si="3"/>
        <v>799172105.43999994</v>
      </c>
      <c r="AE20" s="15">
        <f t="shared" si="3"/>
        <v>670147819.26999998</v>
      </c>
      <c r="AF20" s="15">
        <f>SUM(AF15:AF19)</f>
        <v>0</v>
      </c>
      <c r="AG20" s="15">
        <f t="shared" si="3"/>
        <v>11504918.529999999</v>
      </c>
      <c r="AH20" s="15">
        <f t="shared" si="3"/>
        <v>35521429.829999998</v>
      </c>
      <c r="AI20" s="15">
        <f t="shared" si="3"/>
        <v>0</v>
      </c>
      <c r="AJ20" s="15">
        <f t="shared" si="3"/>
        <v>0</v>
      </c>
      <c r="AK20" s="15">
        <f t="shared" si="3"/>
        <v>0</v>
      </c>
      <c r="AL20" s="15">
        <f t="shared" si="3"/>
        <v>5308638098.8899994</v>
      </c>
      <c r="AM20" s="15">
        <f t="shared" si="3"/>
        <v>0</v>
      </c>
      <c r="AN20" s="15">
        <f t="shared" si="3"/>
        <v>0</v>
      </c>
      <c r="AO20" s="15">
        <f t="shared" si="3"/>
        <v>14061192.76</v>
      </c>
      <c r="AP20" s="15">
        <f t="shared" si="3"/>
        <v>9709313.9900000002</v>
      </c>
      <c r="AQ20" s="15">
        <f t="shared" si="3"/>
        <v>55802244.019999996</v>
      </c>
      <c r="AR20" s="15">
        <f t="shared" si="3"/>
        <v>222785342.81999999</v>
      </c>
      <c r="AS20" s="15">
        <f t="shared" si="3"/>
        <v>302358093.59000003</v>
      </c>
      <c r="AT20" s="15">
        <f t="shared" si="3"/>
        <v>66375332.090000004</v>
      </c>
      <c r="AU20" s="15">
        <f t="shared" si="3"/>
        <v>5006280005.3000002</v>
      </c>
    </row>
    <row r="21" spans="1:47" ht="20.25" x14ac:dyDescent="0.3">
      <c r="A21" s="12">
        <v>6</v>
      </c>
      <c r="B21" s="18" t="s">
        <v>55</v>
      </c>
      <c r="C21" s="14">
        <f t="shared" ref="C21:C26" si="4">D21+L21+K21</f>
        <v>779446370.5</v>
      </c>
      <c r="D21" s="14">
        <f>'[2]Расходы 2021_год_МО'!DJ18</f>
        <v>299492586.64000005</v>
      </c>
      <c r="E21" s="14">
        <f>'[2]Расходы 2021_год_МО'!DK18</f>
        <v>276314346.35000002</v>
      </c>
      <c r="F21" s="14">
        <f>'[2]Расходы 2021_год_МО'!DL18</f>
        <v>45876968.530000001</v>
      </c>
      <c r="G21" s="14">
        <f>'[2]Расходы 2021_год_МО'!DM18</f>
        <v>191830251.40000001</v>
      </c>
      <c r="H21" s="14">
        <f>'[2]Расходы 2021_год_МО'!DN18</f>
        <v>38607126.420000017</v>
      </c>
      <c r="I21" s="14">
        <f>'[2]Расходы 2021_год_МО'!DO18</f>
        <v>0</v>
      </c>
      <c r="J21" s="14">
        <f>'[2]Расходы 2021_год_МО'!DP18</f>
        <v>23178240.289999999</v>
      </c>
      <c r="K21" s="14">
        <f>'[2]Расходы 2021_год_МО'!DQ18</f>
        <v>89251979.159999996</v>
      </c>
      <c r="L21" s="14">
        <f>'[2]Расходы 2021_год_МО'!DR18</f>
        <v>390701804.69999999</v>
      </c>
      <c r="M21" s="14">
        <f>'[2]Расходы 2021_год_МО'!DS18</f>
        <v>365232441.49000001</v>
      </c>
      <c r="N21" s="14">
        <f>'[2]Расходы 2021_год_МО'!DT18</f>
        <v>0</v>
      </c>
      <c r="O21" s="14">
        <f>'[2]Расходы 2021_год_МО'!DU18</f>
        <v>0</v>
      </c>
      <c r="P21" s="14">
        <f>'[2]Расходы 2021_год_МО'!DV18</f>
        <v>16691605.5</v>
      </c>
      <c r="Q21" s="14">
        <f>'[2]Расходы 2021_год_МО'!DW18</f>
        <v>0</v>
      </c>
      <c r="R21" s="14">
        <f>'[2]Расходы 2021_год_МО'!DX18</f>
        <v>2488448.2800000003</v>
      </c>
      <c r="S21" s="14">
        <f>'[2]Расходы 2021_год_МО'!DY18</f>
        <v>6289309.4299999997</v>
      </c>
      <c r="T21" s="14">
        <f>'[2]Расходы 2021_год_МО'!DZ18</f>
        <v>0</v>
      </c>
      <c r="U21" s="14">
        <f>'[2]Расходы 2021_год_МО'!EA18</f>
        <v>0</v>
      </c>
      <c r="V21" s="14">
        <f>'[2]Расходы 2021_год_МО'!EB18</f>
        <v>0</v>
      </c>
      <c r="W21" s="14">
        <f>'[2]Расходы 2021_год_МО'!EC18</f>
        <v>0</v>
      </c>
      <c r="X21" s="14">
        <f t="shared" ref="X21:X26" si="5">W21-AB21</f>
        <v>0</v>
      </c>
      <c r="Y21" s="14">
        <f>'[2]Расходы 2021_год_МО'!ED18</f>
        <v>0</v>
      </c>
      <c r="Z21" s="14">
        <f>'[2]Расходы 2021_год_МО'!EF18</f>
        <v>0</v>
      </c>
      <c r="AA21" s="14"/>
      <c r="AB21" s="14">
        <f>'[2]Расходы 2021_год_МО'!EE18</f>
        <v>0</v>
      </c>
      <c r="AC21" s="14">
        <f>'[3]2021_ПР(нов)'!H16</f>
        <v>0</v>
      </c>
      <c r="AD21" s="14">
        <f>'[2]Расходы 2021_год_МО'!EG18</f>
        <v>114443356.83000001</v>
      </c>
      <c r="AE21" s="14">
        <f>'[2]Расходы 2021_год_МО'!EH18</f>
        <v>12158016.619999999</v>
      </c>
      <c r="AF21" s="14"/>
      <c r="AG21" s="14">
        <f>'[2]Расходы 2021_год_МО'!EI18</f>
        <v>0</v>
      </c>
      <c r="AH21" s="14">
        <f>'[2]Расходы 2021_год_МО'!EJ18</f>
        <v>0</v>
      </c>
      <c r="AI21" s="14">
        <f>'[3]2021_ПР(нов)'!AT16</f>
        <v>0</v>
      </c>
      <c r="AJ21" s="14">
        <f t="shared" ref="AJ21:AJ26" si="6">AI21-AK21</f>
        <v>0</v>
      </c>
      <c r="AK21" s="14"/>
      <c r="AL21" s="15">
        <f t="shared" ref="AL21:AL26" si="7">C21+W21+AD21+AI21</f>
        <v>893889727.33000004</v>
      </c>
      <c r="AM21" s="16"/>
      <c r="AN21" s="16">
        <v>0</v>
      </c>
      <c r="AO21" s="16">
        <v>0</v>
      </c>
      <c r="AP21" s="16">
        <v>0</v>
      </c>
      <c r="AQ21" s="16">
        <f>'[4]Расчет_$ (3.11)_7.11 (2)'!BV18+'[4]Расчет_$ (3.11)_7.11 (2)'!BW18</f>
        <v>0</v>
      </c>
      <c r="AR21" s="16">
        <f>'[4]704 116,0 декабрь'!BU18</f>
        <v>0</v>
      </c>
      <c r="AS21" s="16">
        <f t="shared" ref="AS21:AS26" si="8">SUM(AM21:AR21)</f>
        <v>0</v>
      </c>
      <c r="AT21" s="16"/>
      <c r="AU21" s="16">
        <f t="shared" si="2"/>
        <v>893889727.33000004</v>
      </c>
    </row>
    <row r="22" spans="1:47" ht="20.25" x14ac:dyDescent="0.3">
      <c r="A22" s="12">
        <v>7</v>
      </c>
      <c r="B22" s="18" t="s">
        <v>56</v>
      </c>
      <c r="C22" s="14">
        <f t="shared" si="4"/>
        <v>85527822.38000001</v>
      </c>
      <c r="D22" s="14">
        <f>'[2]Расходы 2021_год_МО'!DJ19</f>
        <v>0</v>
      </c>
      <c r="E22" s="14">
        <f>'[2]Расходы 2021_год_МО'!DK19</f>
        <v>0</v>
      </c>
      <c r="F22" s="14">
        <f>'[2]Расходы 2021_год_МО'!DL19</f>
        <v>0</v>
      </c>
      <c r="G22" s="14">
        <f>'[2]Расходы 2021_год_МО'!DM19</f>
        <v>0</v>
      </c>
      <c r="H22" s="14">
        <f>'[2]Расходы 2021_год_МО'!DN19</f>
        <v>0</v>
      </c>
      <c r="I22" s="14">
        <f>'[2]Расходы 2021_год_МО'!DO19</f>
        <v>0</v>
      </c>
      <c r="J22" s="14">
        <f>'[2]Расходы 2021_год_МО'!DP19</f>
        <v>0</v>
      </c>
      <c r="K22" s="14">
        <f>'[2]Расходы 2021_год_МО'!DQ19</f>
        <v>79288753.510000005</v>
      </c>
      <c r="L22" s="14">
        <f>'[2]Расходы 2021_год_МО'!DR19</f>
        <v>6239068.8699999992</v>
      </c>
      <c r="M22" s="14">
        <f>'[2]Расходы 2021_год_МО'!DS19</f>
        <v>0</v>
      </c>
      <c r="N22" s="14">
        <f>'[2]Расходы 2021_год_МО'!DT19</f>
        <v>6235972.8699999992</v>
      </c>
      <c r="O22" s="14">
        <f>'[2]Расходы 2021_год_МО'!DU19</f>
        <v>0</v>
      </c>
      <c r="P22" s="14">
        <f>'[2]Расходы 2021_год_МО'!DV19</f>
        <v>2144.92</v>
      </c>
      <c r="Q22" s="14">
        <f>'[2]Расходы 2021_год_МО'!DW19</f>
        <v>951.08</v>
      </c>
      <c r="R22" s="14">
        <f>'[2]Расходы 2021_год_МО'!DX19</f>
        <v>0</v>
      </c>
      <c r="S22" s="14">
        <f>'[2]Расходы 2021_год_МО'!DY19</f>
        <v>0</v>
      </c>
      <c r="T22" s="14">
        <f>'[2]Расходы 2021_год_МО'!DZ19</f>
        <v>0</v>
      </c>
      <c r="U22" s="14">
        <f>'[2]Расходы 2021_год_МО'!EA19</f>
        <v>0</v>
      </c>
      <c r="V22" s="14">
        <f>'[2]Расходы 2021_год_МО'!EB19</f>
        <v>0</v>
      </c>
      <c r="W22" s="14">
        <f>'[2]Расходы 2021_год_МО'!EC19</f>
        <v>1167176412.6900001</v>
      </c>
      <c r="X22" s="14">
        <f t="shared" si="5"/>
        <v>1020196649.4300001</v>
      </c>
      <c r="Y22" s="14">
        <f>'[2]Расходы 2021_год_МО'!ED19</f>
        <v>84598159.650000006</v>
      </c>
      <c r="Z22" s="14">
        <f>'[2]Расходы 2021_год_МО'!EF19</f>
        <v>0</v>
      </c>
      <c r="AA22" s="14"/>
      <c r="AB22" s="14">
        <f>'[2]Расходы 2021_год_МО'!EE19</f>
        <v>146979763.25999999</v>
      </c>
      <c r="AC22" s="14">
        <f>'[3]2021_ПР(нов)'!H17</f>
        <v>0</v>
      </c>
      <c r="AD22" s="14">
        <f>'[2]Расходы 2021_год_МО'!EG19</f>
        <v>8268052.9400000004</v>
      </c>
      <c r="AE22" s="14">
        <f>'[2]Расходы 2021_год_МО'!EH19</f>
        <v>0</v>
      </c>
      <c r="AF22" s="14"/>
      <c r="AG22" s="14">
        <f>'[2]Расходы 2021_год_МО'!EI19</f>
        <v>0</v>
      </c>
      <c r="AH22" s="14">
        <f>'[2]Расходы 2021_год_МО'!EJ19</f>
        <v>0</v>
      </c>
      <c r="AI22" s="14">
        <f>'[3]2021_ПР(нов)'!AT17</f>
        <v>0</v>
      </c>
      <c r="AJ22" s="14">
        <f t="shared" si="6"/>
        <v>0</v>
      </c>
      <c r="AK22" s="14"/>
      <c r="AL22" s="15">
        <f t="shared" si="7"/>
        <v>1260972288.0100002</v>
      </c>
      <c r="AM22" s="16"/>
      <c r="AN22" s="16">
        <v>0</v>
      </c>
      <c r="AO22" s="16">
        <v>0</v>
      </c>
      <c r="AP22" s="16">
        <v>0</v>
      </c>
      <c r="AQ22" s="16">
        <f>'[4]Расчет_$ (3.11)_7.11 (2)'!BV19+'[4]Расчет_$ (3.11)_7.11 (2)'!BW19</f>
        <v>0</v>
      </c>
      <c r="AR22" s="16">
        <f>'[4]704 116,0 декабрь'!BU19</f>
        <v>8794060.1799999997</v>
      </c>
      <c r="AS22" s="16">
        <f t="shared" si="8"/>
        <v>8794060.1799999997</v>
      </c>
      <c r="AT22" s="16"/>
      <c r="AU22" s="16">
        <f t="shared" si="2"/>
        <v>1252178227.8300002</v>
      </c>
    </row>
    <row r="23" spans="1:47" ht="20.25" x14ac:dyDescent="0.3">
      <c r="A23" s="12">
        <v>8</v>
      </c>
      <c r="B23" s="18" t="s">
        <v>57</v>
      </c>
      <c r="C23" s="14">
        <f t="shared" si="4"/>
        <v>103274235.52</v>
      </c>
      <c r="D23" s="14">
        <f>'[2]Расходы 2021_год_МО'!DJ20</f>
        <v>0</v>
      </c>
      <c r="E23" s="14">
        <f>'[2]Расходы 2021_год_МО'!DK20</f>
        <v>0</v>
      </c>
      <c r="F23" s="14">
        <f>'[2]Расходы 2021_год_МО'!DL20</f>
        <v>0</v>
      </c>
      <c r="G23" s="14">
        <f>'[2]Расходы 2021_год_МО'!DM20</f>
        <v>0</v>
      </c>
      <c r="H23" s="14">
        <f>'[2]Расходы 2021_год_МО'!DN20</f>
        <v>0</v>
      </c>
      <c r="I23" s="14">
        <f>'[2]Расходы 2021_год_МО'!DO20</f>
        <v>0</v>
      </c>
      <c r="J23" s="14">
        <f>'[2]Расходы 2021_год_МО'!DP20</f>
        <v>0</v>
      </c>
      <c r="K23" s="14">
        <f>'[2]Расходы 2021_год_МО'!DQ20</f>
        <v>16533328.84</v>
      </c>
      <c r="L23" s="14">
        <f>'[2]Расходы 2021_год_МО'!DR20</f>
        <v>86740906.679999992</v>
      </c>
      <c r="M23" s="14">
        <f>'[2]Расходы 2021_год_МО'!DS20</f>
        <v>0</v>
      </c>
      <c r="N23" s="14">
        <f>'[2]Расходы 2021_год_МО'!DT20</f>
        <v>0</v>
      </c>
      <c r="O23" s="14">
        <f>'[2]Расходы 2021_год_МО'!DU20</f>
        <v>0</v>
      </c>
      <c r="P23" s="14">
        <f>'[2]Расходы 2021_год_МО'!DV20</f>
        <v>4797892.47</v>
      </c>
      <c r="Q23" s="14">
        <f>'[2]Расходы 2021_год_МО'!DW20</f>
        <v>0</v>
      </c>
      <c r="R23" s="14">
        <f>'[2]Расходы 2021_год_МО'!DX20</f>
        <v>0</v>
      </c>
      <c r="S23" s="14">
        <f>'[2]Расходы 2021_год_МО'!DY20</f>
        <v>0</v>
      </c>
      <c r="T23" s="14">
        <f>'[2]Расходы 2021_год_МО'!DZ20</f>
        <v>0</v>
      </c>
      <c r="U23" s="14">
        <f>'[2]Расходы 2021_год_МО'!EA20</f>
        <v>0</v>
      </c>
      <c r="V23" s="14">
        <f>'[2]Расходы 2021_год_МО'!EB20</f>
        <v>81943014.209999993</v>
      </c>
      <c r="W23" s="14">
        <f>'[2]Расходы 2021_год_МО'!EC20</f>
        <v>710705808.68999994</v>
      </c>
      <c r="X23" s="14">
        <f t="shared" si="5"/>
        <v>710705808.68999994</v>
      </c>
      <c r="Y23" s="14">
        <f>'[2]Расходы 2021_год_МО'!ED20</f>
        <v>0</v>
      </c>
      <c r="Z23" s="14">
        <f>'[2]Расходы 2021_год_МО'!EF20</f>
        <v>0</v>
      </c>
      <c r="AA23" s="14"/>
      <c r="AB23" s="14">
        <f>'[2]Расходы 2021_год_МО'!EE20</f>
        <v>0</v>
      </c>
      <c r="AC23" s="14">
        <f>'[3]2021_ПР(нов)'!H18</f>
        <v>0</v>
      </c>
      <c r="AD23" s="14">
        <f>'[2]Расходы 2021_год_МО'!EG20</f>
        <v>0</v>
      </c>
      <c r="AE23" s="14">
        <f>'[2]Расходы 2021_год_МО'!EH20</f>
        <v>0</v>
      </c>
      <c r="AF23" s="14"/>
      <c r="AG23" s="14">
        <f>'[2]Расходы 2021_год_МО'!EI20</f>
        <v>0</v>
      </c>
      <c r="AH23" s="14">
        <f>'[2]Расходы 2021_год_МО'!EJ20</f>
        <v>0</v>
      </c>
      <c r="AI23" s="14">
        <f>'[3]2021_ПР(нов)'!AT18</f>
        <v>0</v>
      </c>
      <c r="AJ23" s="14">
        <f t="shared" si="6"/>
        <v>0</v>
      </c>
      <c r="AK23" s="14"/>
      <c r="AL23" s="15">
        <f t="shared" si="7"/>
        <v>813980044.20999992</v>
      </c>
      <c r="AM23" s="14">
        <v>82474200</v>
      </c>
      <c r="AN23" s="14">
        <v>97891280.999999911</v>
      </c>
      <c r="AO23" s="14">
        <v>7738301.2599999998</v>
      </c>
      <c r="AP23" s="14">
        <v>38834284.950000003</v>
      </c>
      <c r="AQ23" s="16">
        <f>'[4]Расчет_$ (3.11)_7.11 (2)'!BV20+'[4]Расчет_$ (3.11)_7.11 (2)'!BW20</f>
        <v>65051235.280000001</v>
      </c>
      <c r="AR23" s="16">
        <f>'[4]704 116,0 декабрь'!BU20</f>
        <v>123887603.59</v>
      </c>
      <c r="AS23" s="16">
        <f t="shared" si="8"/>
        <v>415876906.07999992</v>
      </c>
      <c r="AT23" s="16">
        <v>71144377.530000001</v>
      </c>
      <c r="AU23" s="14">
        <f t="shared" si="2"/>
        <v>398103138.13</v>
      </c>
    </row>
    <row r="24" spans="1:47" ht="20.25" x14ac:dyDescent="0.3">
      <c r="A24" s="12">
        <v>9</v>
      </c>
      <c r="B24" s="18" t="s">
        <v>58</v>
      </c>
      <c r="C24" s="14">
        <f t="shared" si="4"/>
        <v>353118887.91999996</v>
      </c>
      <c r="D24" s="14">
        <f>'[2]Расходы 2021_год_МО'!DJ21</f>
        <v>24280770.52</v>
      </c>
      <c r="E24" s="14">
        <f>'[2]Расходы 2021_год_МО'!DK21</f>
        <v>0</v>
      </c>
      <c r="F24" s="14">
        <f>'[2]Расходы 2021_год_МО'!DL21</f>
        <v>0</v>
      </c>
      <c r="G24" s="14">
        <f>'[2]Расходы 2021_год_МО'!DM21</f>
        <v>0</v>
      </c>
      <c r="H24" s="14">
        <f>'[2]Расходы 2021_год_МО'!DN21</f>
        <v>0</v>
      </c>
      <c r="I24" s="14">
        <f>'[2]Расходы 2021_год_МО'!DO21</f>
        <v>0</v>
      </c>
      <c r="J24" s="14">
        <f>'[2]Расходы 2021_год_МО'!DP21</f>
        <v>24280770.52</v>
      </c>
      <c r="K24" s="14">
        <f>'[2]Расходы 2021_год_МО'!DQ21</f>
        <v>16788705.59</v>
      </c>
      <c r="L24" s="14">
        <f>'[2]Расходы 2021_год_МО'!DR21</f>
        <v>312049411.81</v>
      </c>
      <c r="M24" s="14">
        <f>'[2]Расходы 2021_год_МО'!DS21</f>
        <v>0</v>
      </c>
      <c r="N24" s="14">
        <f>'[2]Расходы 2021_год_МО'!DT21</f>
        <v>305191974.91000003</v>
      </c>
      <c r="O24" s="14">
        <f>'[2]Расходы 2021_год_МО'!DU21</f>
        <v>0</v>
      </c>
      <c r="P24" s="14">
        <f>'[2]Расходы 2021_год_МО'!DV21</f>
        <v>6857436.9000000004</v>
      </c>
      <c r="Q24" s="14">
        <f>'[2]Расходы 2021_год_МО'!DW21</f>
        <v>0</v>
      </c>
      <c r="R24" s="14">
        <f>'[2]Расходы 2021_год_МО'!DX21</f>
        <v>0</v>
      </c>
      <c r="S24" s="14">
        <f>'[2]Расходы 2021_год_МО'!DY21</f>
        <v>0</v>
      </c>
      <c r="T24" s="14">
        <f>'[2]Расходы 2021_год_МО'!DZ21</f>
        <v>0</v>
      </c>
      <c r="U24" s="14">
        <f>'[2]Расходы 2021_год_МО'!EA21</f>
        <v>0</v>
      </c>
      <c r="V24" s="14">
        <f>'[2]Расходы 2021_год_МО'!EB21</f>
        <v>0</v>
      </c>
      <c r="W24" s="14">
        <f>'[2]Расходы 2021_год_МО'!EC21</f>
        <v>0</v>
      </c>
      <c r="X24" s="14">
        <f t="shared" si="5"/>
        <v>0</v>
      </c>
      <c r="Y24" s="14">
        <f>'[2]Расходы 2021_год_МО'!ED21</f>
        <v>0</v>
      </c>
      <c r="Z24" s="14">
        <f>'[2]Расходы 2021_год_МО'!EF21</f>
        <v>0</v>
      </c>
      <c r="AA24" s="14"/>
      <c r="AB24" s="14">
        <f>'[2]Расходы 2021_год_МО'!EE21</f>
        <v>0</v>
      </c>
      <c r="AC24" s="14">
        <f>'[3]2021_ПР(нов)'!H19</f>
        <v>0</v>
      </c>
      <c r="AD24" s="14">
        <f>'[2]Расходы 2021_год_МО'!EG21</f>
        <v>0</v>
      </c>
      <c r="AE24" s="14">
        <f>'[2]Расходы 2021_год_МО'!EH21</f>
        <v>0</v>
      </c>
      <c r="AF24" s="14"/>
      <c r="AG24" s="14">
        <f>'[2]Расходы 2021_год_МО'!EI21</f>
        <v>0</v>
      </c>
      <c r="AH24" s="14">
        <f>'[2]Расходы 2021_год_МО'!EJ21</f>
        <v>0</v>
      </c>
      <c r="AI24" s="14">
        <f>'[3]2021_ПР(нов)'!AT19</f>
        <v>0</v>
      </c>
      <c r="AJ24" s="14">
        <f t="shared" si="6"/>
        <v>0</v>
      </c>
      <c r="AK24" s="14"/>
      <c r="AL24" s="15">
        <f t="shared" si="7"/>
        <v>353118887.91999996</v>
      </c>
      <c r="AM24" s="16"/>
      <c r="AN24" s="16">
        <v>0</v>
      </c>
      <c r="AO24" s="16">
        <v>0</v>
      </c>
      <c r="AP24" s="16">
        <v>0</v>
      </c>
      <c r="AQ24" s="16">
        <f>'[4]Расчет_$ (3.11)_7.11 (2)'!BV21+'[4]Расчет_$ (3.11)_7.11 (2)'!BW21</f>
        <v>0</v>
      </c>
      <c r="AR24" s="16">
        <f>'[4]704 116,0 декабрь'!BU21</f>
        <v>0</v>
      </c>
      <c r="AS24" s="16">
        <f t="shared" si="8"/>
        <v>0</v>
      </c>
      <c r="AT24" s="16"/>
      <c r="AU24" s="16">
        <f t="shared" si="2"/>
        <v>353118887.91999996</v>
      </c>
    </row>
    <row r="25" spans="1:47" ht="20.25" x14ac:dyDescent="0.3">
      <c r="A25" s="12">
        <v>10</v>
      </c>
      <c r="B25" s="18" t="s">
        <v>59</v>
      </c>
      <c r="C25" s="14">
        <f t="shared" si="4"/>
        <v>102595314.59999999</v>
      </c>
      <c r="D25" s="14">
        <f>'[2]Расходы 2021_год_МО'!DJ22</f>
        <v>20405102.390000001</v>
      </c>
      <c r="E25" s="14">
        <f>'[2]Расходы 2021_год_МО'!DK22</f>
        <v>0</v>
      </c>
      <c r="F25" s="14">
        <f>'[2]Расходы 2021_год_МО'!DL22</f>
        <v>0</v>
      </c>
      <c r="G25" s="14">
        <f>'[2]Расходы 2021_год_МО'!DM22</f>
        <v>0</v>
      </c>
      <c r="H25" s="14">
        <f>'[2]Расходы 2021_год_МО'!DN22</f>
        <v>0</v>
      </c>
      <c r="I25" s="14">
        <f>'[2]Расходы 2021_год_МО'!DO22</f>
        <v>0</v>
      </c>
      <c r="J25" s="14">
        <f>'[2]Расходы 2021_год_МО'!DP22</f>
        <v>20405102.390000001</v>
      </c>
      <c r="K25" s="14">
        <f>'[2]Расходы 2021_год_МО'!DQ22</f>
        <v>0</v>
      </c>
      <c r="L25" s="14">
        <f>'[2]Расходы 2021_год_МО'!DR22</f>
        <v>82190212.209999993</v>
      </c>
      <c r="M25" s="14">
        <f>'[2]Расходы 2021_год_МО'!DS22</f>
        <v>0</v>
      </c>
      <c r="N25" s="14">
        <f>'[2]Расходы 2021_год_МО'!DT22</f>
        <v>78689840.969999999</v>
      </c>
      <c r="O25" s="14">
        <f>'[2]Расходы 2021_год_МО'!DU22</f>
        <v>0</v>
      </c>
      <c r="P25" s="14">
        <f>'[2]Расходы 2021_год_МО'!DV22</f>
        <v>0</v>
      </c>
      <c r="Q25" s="14">
        <f>'[2]Расходы 2021_год_МО'!DW22</f>
        <v>0</v>
      </c>
      <c r="R25" s="14">
        <f>'[2]Расходы 2021_год_МО'!DX22</f>
        <v>3500371.24</v>
      </c>
      <c r="S25" s="14">
        <f>'[2]Расходы 2021_год_МО'!DY22</f>
        <v>0</v>
      </c>
      <c r="T25" s="14">
        <f>'[2]Расходы 2021_год_МО'!DZ22</f>
        <v>0</v>
      </c>
      <c r="U25" s="14">
        <f>'[2]Расходы 2021_год_МО'!EA22</f>
        <v>0</v>
      </c>
      <c r="V25" s="14">
        <f>'[2]Расходы 2021_год_МО'!EB22</f>
        <v>0</v>
      </c>
      <c r="W25" s="14">
        <f>'[2]Расходы 2021_год_МО'!EC22</f>
        <v>129727114.14999999</v>
      </c>
      <c r="X25" s="14">
        <f t="shared" si="5"/>
        <v>129727114.14999999</v>
      </c>
      <c r="Y25" s="14">
        <f>'[2]Расходы 2021_год_МО'!ED22</f>
        <v>0</v>
      </c>
      <c r="Z25" s="14">
        <f>'[2]Расходы 2021_год_МО'!EF22</f>
        <v>0</v>
      </c>
      <c r="AA25" s="14"/>
      <c r="AB25" s="14">
        <f>'[2]Расходы 2021_год_МО'!EE22</f>
        <v>0</v>
      </c>
      <c r="AC25" s="14">
        <f>'[3]2021_ПР(нов)'!H20</f>
        <v>0</v>
      </c>
      <c r="AD25" s="14">
        <f>'[2]Расходы 2021_год_МО'!EG22</f>
        <v>7866868.6799999997</v>
      </c>
      <c r="AE25" s="14">
        <f>'[2]Расходы 2021_год_МО'!EH22</f>
        <v>0</v>
      </c>
      <c r="AF25" s="14"/>
      <c r="AG25" s="14">
        <f>'[2]Расходы 2021_год_МО'!EI22</f>
        <v>0</v>
      </c>
      <c r="AH25" s="14">
        <f>'[2]Расходы 2021_год_МО'!EJ22</f>
        <v>0</v>
      </c>
      <c r="AI25" s="14">
        <f>'[3]2021_ПР(нов)'!AT20</f>
        <v>0</v>
      </c>
      <c r="AJ25" s="14">
        <f t="shared" si="6"/>
        <v>0</v>
      </c>
      <c r="AK25" s="14"/>
      <c r="AL25" s="15">
        <f t="shared" si="7"/>
        <v>240189297.43000001</v>
      </c>
      <c r="AM25" s="16"/>
      <c r="AN25" s="16">
        <v>0</v>
      </c>
      <c r="AO25" s="16">
        <v>0</v>
      </c>
      <c r="AP25" s="16">
        <v>0</v>
      </c>
      <c r="AQ25" s="16">
        <f>'[4]Расчет_$ (3.11)_7.11 (2)'!BV22+'[4]Расчет_$ (3.11)_7.11 (2)'!BW22</f>
        <v>0</v>
      </c>
      <c r="AR25" s="16">
        <f>'[4]704 116,0 декабрь'!BU22</f>
        <v>0</v>
      </c>
      <c r="AS25" s="16">
        <f t="shared" si="8"/>
        <v>0</v>
      </c>
      <c r="AT25" s="16"/>
      <c r="AU25" s="16">
        <f t="shared" si="2"/>
        <v>240189297.43000001</v>
      </c>
    </row>
    <row r="26" spans="1:47" ht="20.25" x14ac:dyDescent="0.3">
      <c r="A26" s="12">
        <v>11</v>
      </c>
      <c r="B26" s="18" t="s">
        <v>60</v>
      </c>
      <c r="C26" s="14">
        <f t="shared" si="4"/>
        <v>719782361.50999999</v>
      </c>
      <c r="D26" s="14">
        <f>'[2]Расходы 2021_год_МО'!DJ23</f>
        <v>292056515.10000002</v>
      </c>
      <c r="E26" s="14">
        <f>'[2]Расходы 2021_год_МО'!DK23</f>
        <v>283172929.42000002</v>
      </c>
      <c r="F26" s="14">
        <f>'[2]Расходы 2021_год_МО'!DL23</f>
        <v>236148424.21000001</v>
      </c>
      <c r="G26" s="14">
        <f>'[2]Расходы 2021_год_МО'!DM23</f>
        <v>3877921.4</v>
      </c>
      <c r="H26" s="14">
        <f>'[2]Расходы 2021_год_МО'!DN23</f>
        <v>43146583.81000001</v>
      </c>
      <c r="I26" s="14">
        <f>'[2]Расходы 2021_год_МО'!DO23</f>
        <v>0</v>
      </c>
      <c r="J26" s="14">
        <f>'[2]Расходы 2021_год_МО'!DP23</f>
        <v>8883585.6799999997</v>
      </c>
      <c r="K26" s="14">
        <f>'[2]Расходы 2021_год_МО'!DQ23</f>
        <v>17789491</v>
      </c>
      <c r="L26" s="14">
        <f>'[2]Расходы 2021_год_МО'!DR23</f>
        <v>409936355.41000003</v>
      </c>
      <c r="M26" s="14">
        <f>'[2]Расходы 2021_год_МО'!DS23</f>
        <v>408176769.62</v>
      </c>
      <c r="N26" s="14">
        <f>'[2]Расходы 2021_год_МО'!DT23</f>
        <v>0</v>
      </c>
      <c r="O26" s="14">
        <f>'[2]Расходы 2021_год_МО'!DU23</f>
        <v>0</v>
      </c>
      <c r="P26" s="14">
        <f>'[2]Расходы 2021_год_МО'!DV23</f>
        <v>0</v>
      </c>
      <c r="Q26" s="14">
        <f>'[2]Расходы 2021_год_МО'!DW23</f>
        <v>0</v>
      </c>
      <c r="R26" s="14">
        <f>'[2]Расходы 2021_год_МО'!DX23</f>
        <v>1676058.8499999996</v>
      </c>
      <c r="S26" s="14">
        <f>'[2]Расходы 2021_год_МО'!DY23</f>
        <v>83526.94</v>
      </c>
      <c r="T26" s="14">
        <f>'[2]Расходы 2021_год_МО'!DZ23</f>
        <v>0</v>
      </c>
      <c r="U26" s="14">
        <f>'[2]Расходы 2021_год_МО'!EA23</f>
        <v>0</v>
      </c>
      <c r="V26" s="14">
        <f>'[2]Расходы 2021_год_МО'!EB23</f>
        <v>0</v>
      </c>
      <c r="W26" s="14">
        <f>'[2]Расходы 2021_год_МО'!EC23</f>
        <v>0</v>
      </c>
      <c r="X26" s="14">
        <f t="shared" si="5"/>
        <v>0</v>
      </c>
      <c r="Y26" s="14">
        <f>'[2]Расходы 2021_год_МО'!ED23</f>
        <v>0</v>
      </c>
      <c r="Z26" s="14">
        <f>'[2]Расходы 2021_год_МО'!EF23</f>
        <v>0</v>
      </c>
      <c r="AA26" s="14"/>
      <c r="AB26" s="14">
        <f>'[2]Расходы 2021_год_МО'!EE23</f>
        <v>0</v>
      </c>
      <c r="AC26" s="14">
        <f>'[3]2021_ПР(нов)'!H21</f>
        <v>0</v>
      </c>
      <c r="AD26" s="14">
        <f>'[2]Расходы 2021_год_МО'!EG23</f>
        <v>1581577.3099999428</v>
      </c>
      <c r="AE26" s="14">
        <f>'[2]Расходы 2021_год_МО'!EH23</f>
        <v>0</v>
      </c>
      <c r="AF26" s="14"/>
      <c r="AG26" s="14">
        <f>'[2]Расходы 2021_год_МО'!EI23</f>
        <v>0</v>
      </c>
      <c r="AH26" s="14">
        <f>'[2]Расходы 2021_год_МО'!EJ23</f>
        <v>0</v>
      </c>
      <c r="AI26" s="14">
        <f>'[3]2021_ПР(нов)'!AT21</f>
        <v>0</v>
      </c>
      <c r="AJ26" s="14">
        <f t="shared" si="6"/>
        <v>0</v>
      </c>
      <c r="AK26" s="14"/>
      <c r="AL26" s="15">
        <f t="shared" si="7"/>
        <v>721363938.81999993</v>
      </c>
      <c r="AM26" s="16"/>
      <c r="AN26" s="16">
        <v>0</v>
      </c>
      <c r="AO26" s="16">
        <v>0</v>
      </c>
      <c r="AP26" s="16">
        <v>0</v>
      </c>
      <c r="AQ26" s="16">
        <f>'[4]Расчет_$ (3.11)_7.11 (2)'!BV23+'[4]Расчет_$ (3.11)_7.11 (2)'!BW23</f>
        <v>0</v>
      </c>
      <c r="AR26" s="16">
        <f>'[4]704 116,0 декабрь'!BU23</f>
        <v>0</v>
      </c>
      <c r="AS26" s="16">
        <f t="shared" si="8"/>
        <v>0</v>
      </c>
      <c r="AT26" s="16"/>
      <c r="AU26" s="16">
        <f t="shared" si="2"/>
        <v>721363938.81999993</v>
      </c>
    </row>
    <row r="27" spans="1:47" ht="20.25" x14ac:dyDescent="0.3">
      <c r="A27" s="19"/>
      <c r="B27" s="20" t="s">
        <v>61</v>
      </c>
      <c r="C27" s="15">
        <f>SUM(C21:C26)</f>
        <v>2143744992.4299998</v>
      </c>
      <c r="D27" s="15">
        <f t="shared" ref="D27:AU27" si="9">SUM(D21:D26)</f>
        <v>636234974.6500001</v>
      </c>
      <c r="E27" s="15">
        <f t="shared" si="9"/>
        <v>559487275.76999998</v>
      </c>
      <c r="F27" s="15">
        <f t="shared" si="9"/>
        <v>282025392.74000001</v>
      </c>
      <c r="G27" s="15">
        <f t="shared" si="9"/>
        <v>195708172.80000001</v>
      </c>
      <c r="H27" s="15">
        <f t="shared" si="9"/>
        <v>81753710.230000019</v>
      </c>
      <c r="I27" s="15">
        <f t="shared" si="9"/>
        <v>0</v>
      </c>
      <c r="J27" s="15">
        <f t="shared" si="9"/>
        <v>76747698.879999995</v>
      </c>
      <c r="K27" s="15">
        <f t="shared" si="9"/>
        <v>219652258.10000002</v>
      </c>
      <c r="L27" s="15">
        <f t="shared" si="9"/>
        <v>1287857759.6800001</v>
      </c>
      <c r="M27" s="15">
        <f t="shared" si="9"/>
        <v>773409211.11000001</v>
      </c>
      <c r="N27" s="15">
        <f t="shared" si="9"/>
        <v>390117788.75</v>
      </c>
      <c r="O27" s="15">
        <f t="shared" si="9"/>
        <v>0</v>
      </c>
      <c r="P27" s="15">
        <f t="shared" si="9"/>
        <v>28349079.789999999</v>
      </c>
      <c r="Q27" s="15">
        <f t="shared" si="9"/>
        <v>951.08</v>
      </c>
      <c r="R27" s="15">
        <f t="shared" si="9"/>
        <v>7664878.3700000001</v>
      </c>
      <c r="S27" s="15">
        <f t="shared" si="9"/>
        <v>6372836.3700000001</v>
      </c>
      <c r="T27" s="15">
        <f t="shared" si="9"/>
        <v>0</v>
      </c>
      <c r="U27" s="15">
        <f t="shared" si="9"/>
        <v>0</v>
      </c>
      <c r="V27" s="15">
        <f t="shared" si="9"/>
        <v>81943014.209999993</v>
      </c>
      <c r="W27" s="15">
        <f t="shared" si="9"/>
        <v>2007609335.5300002</v>
      </c>
      <c r="X27" s="15">
        <f t="shared" si="9"/>
        <v>1860629572.27</v>
      </c>
      <c r="Y27" s="15">
        <f t="shared" si="9"/>
        <v>84598159.650000006</v>
      </c>
      <c r="Z27" s="15">
        <f t="shared" si="9"/>
        <v>0</v>
      </c>
      <c r="AA27" s="15">
        <f t="shared" si="9"/>
        <v>0</v>
      </c>
      <c r="AB27" s="15">
        <f t="shared" si="9"/>
        <v>146979763.25999999</v>
      </c>
      <c r="AC27" s="15">
        <f t="shared" si="9"/>
        <v>0</v>
      </c>
      <c r="AD27" s="15">
        <f t="shared" si="9"/>
        <v>132159855.75999996</v>
      </c>
      <c r="AE27" s="15">
        <f t="shared" si="9"/>
        <v>12158016.619999999</v>
      </c>
      <c r="AF27" s="15">
        <f>SUM(AF21:AF26)</f>
        <v>0</v>
      </c>
      <c r="AG27" s="15">
        <f t="shared" si="9"/>
        <v>0</v>
      </c>
      <c r="AH27" s="15">
        <f t="shared" si="9"/>
        <v>0</v>
      </c>
      <c r="AI27" s="15">
        <f t="shared" si="9"/>
        <v>0</v>
      </c>
      <c r="AJ27" s="15">
        <f t="shared" si="9"/>
        <v>0</v>
      </c>
      <c r="AK27" s="15">
        <f t="shared" si="9"/>
        <v>0</v>
      </c>
      <c r="AL27" s="15">
        <f t="shared" si="9"/>
        <v>4283514183.7200003</v>
      </c>
      <c r="AM27" s="15">
        <f t="shared" si="9"/>
        <v>82474200</v>
      </c>
      <c r="AN27" s="15">
        <f t="shared" si="9"/>
        <v>97891280.999999911</v>
      </c>
      <c r="AO27" s="15">
        <f t="shared" si="9"/>
        <v>7738301.2599999998</v>
      </c>
      <c r="AP27" s="15">
        <f t="shared" si="9"/>
        <v>38834284.950000003</v>
      </c>
      <c r="AQ27" s="15">
        <f t="shared" si="9"/>
        <v>65051235.280000001</v>
      </c>
      <c r="AR27" s="15">
        <f t="shared" si="9"/>
        <v>132681663.77000001</v>
      </c>
      <c r="AS27" s="15">
        <f t="shared" si="9"/>
        <v>424670966.25999993</v>
      </c>
      <c r="AT27" s="15">
        <f t="shared" si="9"/>
        <v>71144377.530000001</v>
      </c>
      <c r="AU27" s="15">
        <f t="shared" si="9"/>
        <v>3858843217.46</v>
      </c>
    </row>
    <row r="28" spans="1:47" ht="20.25" x14ac:dyDescent="0.3">
      <c r="A28" s="21">
        <v>12</v>
      </c>
      <c r="B28" s="22" t="s">
        <v>62</v>
      </c>
      <c r="C28" s="14">
        <f>D28+L28+K28</f>
        <v>42949580</v>
      </c>
      <c r="D28" s="14">
        <f>'[2]Расходы 2021_год_МО'!DJ25</f>
        <v>1112641.52</v>
      </c>
      <c r="E28" s="14">
        <f>'[2]Расходы 2021_год_МО'!DK25</f>
        <v>0</v>
      </c>
      <c r="F28" s="14">
        <f>'[2]Расходы 2021_год_МО'!DL25</f>
        <v>0</v>
      </c>
      <c r="G28" s="14">
        <f>'[2]Расходы 2021_год_МО'!DM25</f>
        <v>0</v>
      </c>
      <c r="H28" s="14">
        <f>'[2]Расходы 2021_год_МО'!DN25</f>
        <v>0</v>
      </c>
      <c r="I28" s="14">
        <f>'[2]Расходы 2021_год_МО'!DO25</f>
        <v>0</v>
      </c>
      <c r="J28" s="14">
        <f>'[2]Расходы 2021_год_МО'!DP25</f>
        <v>1112641.52</v>
      </c>
      <c r="K28" s="14">
        <f>'[2]Расходы 2021_год_МО'!DQ25</f>
        <v>0</v>
      </c>
      <c r="L28" s="14">
        <f>'[2]Расходы 2021_год_МО'!DR25</f>
        <v>41836938.479999997</v>
      </c>
      <c r="M28" s="14">
        <f>'[2]Расходы 2021_год_МО'!DS25</f>
        <v>0</v>
      </c>
      <c r="N28" s="14">
        <f>'[2]Расходы 2021_год_МО'!DT25</f>
        <v>41836938.479999997</v>
      </c>
      <c r="O28" s="14">
        <f>'[2]Расходы 2021_год_МО'!DU25</f>
        <v>0</v>
      </c>
      <c r="P28" s="14">
        <f>'[2]Расходы 2021_год_МО'!DV25</f>
        <v>0</v>
      </c>
      <c r="Q28" s="14">
        <f>'[2]Расходы 2021_год_МО'!DW25</f>
        <v>0</v>
      </c>
      <c r="R28" s="14">
        <f>'[2]Расходы 2021_год_МО'!DX25</f>
        <v>0</v>
      </c>
      <c r="S28" s="14">
        <f>'[2]Расходы 2021_год_МО'!DY25</f>
        <v>0</v>
      </c>
      <c r="T28" s="14">
        <f>'[2]Расходы 2021_год_МО'!DZ25</f>
        <v>0</v>
      </c>
      <c r="U28" s="14">
        <f>'[2]Расходы 2021_год_МО'!EA25</f>
        <v>0</v>
      </c>
      <c r="V28" s="14">
        <f>'[2]Расходы 2021_год_МО'!EB25</f>
        <v>0</v>
      </c>
      <c r="W28" s="14">
        <f>'[2]Расходы 2021_год_МО'!EC25</f>
        <v>0</v>
      </c>
      <c r="X28" s="14">
        <f t="shared" ref="X28:X30" si="10">W28-AB28</f>
        <v>0</v>
      </c>
      <c r="Y28" s="14">
        <f>'[2]Расходы 2021_год_МО'!ED25</f>
        <v>0</v>
      </c>
      <c r="Z28" s="14">
        <f>'[2]Расходы 2021_год_МО'!EF25</f>
        <v>0</v>
      </c>
      <c r="AA28" s="14"/>
      <c r="AB28" s="14">
        <f>'[2]Расходы 2021_год_МО'!EE25</f>
        <v>0</v>
      </c>
      <c r="AC28" s="14">
        <f>'[3]2021_ПР(нов)'!H23</f>
        <v>0</v>
      </c>
      <c r="AD28" s="14">
        <f>'[2]Расходы 2021_год_МО'!EG25</f>
        <v>0</v>
      </c>
      <c r="AE28" s="14">
        <f>'[2]Расходы 2021_год_МО'!EH25</f>
        <v>0</v>
      </c>
      <c r="AF28" s="14"/>
      <c r="AG28" s="14">
        <f>'[2]Расходы 2021_год_МО'!EI25</f>
        <v>0</v>
      </c>
      <c r="AH28" s="14">
        <f>'[2]Расходы 2021_год_МО'!EJ25</f>
        <v>0</v>
      </c>
      <c r="AI28" s="14">
        <f>'[3]2021_ПР(нов)'!AT23</f>
        <v>0</v>
      </c>
      <c r="AJ28" s="14">
        <f>AI28-AK28</f>
        <v>0</v>
      </c>
      <c r="AK28" s="14"/>
      <c r="AL28" s="15">
        <f>C28+W28+AD28+AI28</f>
        <v>42949580</v>
      </c>
      <c r="AM28" s="16"/>
      <c r="AN28" s="16">
        <v>0</v>
      </c>
      <c r="AO28" s="16">
        <v>0</v>
      </c>
      <c r="AP28" s="16">
        <v>0</v>
      </c>
      <c r="AQ28" s="16">
        <f>'[4]Расчет_$ (3.11)_7.11 (2)'!BV25+'[4]Расчет_$ (3.11)_7.11 (2)'!BW25</f>
        <v>0</v>
      </c>
      <c r="AR28" s="16">
        <f>'[4]704 116,0 декабрь'!BU25</f>
        <v>0</v>
      </c>
      <c r="AS28" s="16">
        <f t="shared" ref="AS28:AS30" si="11">SUM(AM28:AR28)</f>
        <v>0</v>
      </c>
      <c r="AT28" s="16"/>
      <c r="AU28" s="16">
        <f t="shared" si="2"/>
        <v>42949580</v>
      </c>
    </row>
    <row r="29" spans="1:47" ht="20.25" x14ac:dyDescent="0.3">
      <c r="A29" s="21">
        <v>13</v>
      </c>
      <c r="B29" s="22" t="s">
        <v>63</v>
      </c>
      <c r="C29" s="14">
        <f>D29+L29+K29</f>
        <v>238853519.16999999</v>
      </c>
      <c r="D29" s="14">
        <f>'[2]Расходы 2021_год_МО'!DJ26</f>
        <v>69266099.450000003</v>
      </c>
      <c r="E29" s="14">
        <f>'[2]Расходы 2021_год_МО'!DK26</f>
        <v>61734208.380000003</v>
      </c>
      <c r="F29" s="14">
        <f>'[2]Расходы 2021_год_МО'!DL26</f>
        <v>45913415.32</v>
      </c>
      <c r="G29" s="14">
        <f>'[2]Расходы 2021_год_МО'!DM26</f>
        <v>2453689.71</v>
      </c>
      <c r="H29" s="14">
        <f>'[2]Расходы 2021_год_МО'!DN26</f>
        <v>13367103.350000001</v>
      </c>
      <c r="I29" s="14">
        <f>'[2]Расходы 2021_год_МО'!DO26</f>
        <v>0</v>
      </c>
      <c r="J29" s="14">
        <f>'[2]Расходы 2021_год_МО'!DP26</f>
        <v>7531891.0699999994</v>
      </c>
      <c r="K29" s="14">
        <f>'[2]Расходы 2021_год_МО'!DQ26</f>
        <v>7494592.5999999996</v>
      </c>
      <c r="L29" s="14">
        <f>'[2]Расходы 2021_год_МО'!DR26</f>
        <v>162092827.12</v>
      </c>
      <c r="M29" s="14">
        <f>'[2]Расходы 2021_год_МО'!DS26</f>
        <v>126455922.66</v>
      </c>
      <c r="N29" s="14">
        <f>'[2]Расходы 2021_год_МО'!DT26</f>
        <v>564210.09000000008</v>
      </c>
      <c r="O29" s="14">
        <f>'[2]Расходы 2021_год_МО'!DU26</f>
        <v>0</v>
      </c>
      <c r="P29" s="14">
        <f>'[2]Расходы 2021_год_МО'!DV26</f>
        <v>387387.22</v>
      </c>
      <c r="Q29" s="14">
        <f>'[2]Расходы 2021_год_МО'!DW26</f>
        <v>0</v>
      </c>
      <c r="R29" s="14">
        <f>'[2]Расходы 2021_год_МО'!DX26</f>
        <v>509705.76</v>
      </c>
      <c r="S29" s="14">
        <f>'[2]Расходы 2021_год_МО'!DY26</f>
        <v>37823.519999999997</v>
      </c>
      <c r="T29" s="14">
        <f>'[2]Расходы 2021_год_МО'!DZ26</f>
        <v>0</v>
      </c>
      <c r="U29" s="14">
        <f>'[2]Расходы 2021_год_МО'!EA26</f>
        <v>0</v>
      </c>
      <c r="V29" s="14">
        <f>'[2]Расходы 2021_год_МО'!EB26</f>
        <v>34137777.869999997</v>
      </c>
      <c r="W29" s="14">
        <f>'[2]Расходы 2021_год_МО'!EC26</f>
        <v>143531072.27999994</v>
      </c>
      <c r="X29" s="14">
        <f t="shared" si="10"/>
        <v>136184637.08999994</v>
      </c>
      <c r="Y29" s="14">
        <f>'[2]Расходы 2021_год_МО'!ED26</f>
        <v>11245281.66</v>
      </c>
      <c r="Z29" s="14">
        <f>'[2]Расходы 2021_год_МО'!EF26</f>
        <v>0</v>
      </c>
      <c r="AA29" s="14"/>
      <c r="AB29" s="14">
        <f>'[2]Расходы 2021_год_МО'!EE26</f>
        <v>7346435.1900000004</v>
      </c>
      <c r="AC29" s="14">
        <f>'[3]2021_ПР(нов)'!H24</f>
        <v>0</v>
      </c>
      <c r="AD29" s="14">
        <f>'[2]Расходы 2021_год_МО'!EG26</f>
        <v>9425450.5600000005</v>
      </c>
      <c r="AE29" s="14">
        <f>'[2]Расходы 2021_год_МО'!EH26</f>
        <v>0</v>
      </c>
      <c r="AF29" s="14"/>
      <c r="AG29" s="14">
        <f>'[2]Расходы 2021_год_МО'!EI26</f>
        <v>0</v>
      </c>
      <c r="AH29" s="14">
        <f>'[2]Расходы 2021_год_МО'!EJ26</f>
        <v>0</v>
      </c>
      <c r="AI29" s="14">
        <f>'[3]2021_ПР(нов)'!AT24</f>
        <v>0</v>
      </c>
      <c r="AJ29" s="14">
        <f>AI29-AK29</f>
        <v>0</v>
      </c>
      <c r="AK29" s="14"/>
      <c r="AL29" s="15">
        <f>C29+W29+AD29+AI29</f>
        <v>391810042.00999993</v>
      </c>
      <c r="AM29" s="16"/>
      <c r="AN29" s="16">
        <v>0</v>
      </c>
      <c r="AO29" s="16">
        <v>0</v>
      </c>
      <c r="AP29" s="16">
        <v>0</v>
      </c>
      <c r="AQ29" s="16">
        <f>'[4]Расчет_$ (3.11)_7.11 (2)'!BV26+'[4]Расчет_$ (3.11)_7.11 (2)'!BW26</f>
        <v>0</v>
      </c>
      <c r="AR29" s="16">
        <f>'[4]704 116,0 декабрь'!BU26</f>
        <v>0</v>
      </c>
      <c r="AS29" s="16">
        <f t="shared" si="11"/>
        <v>0</v>
      </c>
      <c r="AT29" s="16"/>
      <c r="AU29" s="16">
        <f t="shared" si="2"/>
        <v>391810042.00999993</v>
      </c>
    </row>
    <row r="30" spans="1:47" ht="20.25" x14ac:dyDescent="0.3">
      <c r="A30" s="21">
        <v>14</v>
      </c>
      <c r="B30" s="22" t="s">
        <v>64</v>
      </c>
      <c r="C30" s="14">
        <f>D30+L30+K30</f>
        <v>261951709.91000003</v>
      </c>
      <c r="D30" s="14">
        <f>'[2]Расходы 2021_год_МО'!DJ27</f>
        <v>145274217.01000002</v>
      </c>
      <c r="E30" s="14">
        <f>'[2]Расходы 2021_год_МО'!DK27</f>
        <v>83197063.040000007</v>
      </c>
      <c r="F30" s="14">
        <f>'[2]Расходы 2021_год_МО'!DL27</f>
        <v>18529858.899999999</v>
      </c>
      <c r="G30" s="14">
        <f>'[2]Расходы 2021_год_МО'!DM27</f>
        <v>55320358.32</v>
      </c>
      <c r="H30" s="14">
        <f>'[2]Расходы 2021_год_МО'!DN27</f>
        <v>9346845.8200000077</v>
      </c>
      <c r="I30" s="14">
        <f>'[2]Расходы 2021_год_МО'!DO27</f>
        <v>56941680</v>
      </c>
      <c r="J30" s="14">
        <f>'[2]Расходы 2021_год_МО'!DP27</f>
        <v>5135473.9699999988</v>
      </c>
      <c r="K30" s="14">
        <f>'[2]Расходы 2021_год_МО'!DQ27</f>
        <v>18082573.68</v>
      </c>
      <c r="L30" s="14">
        <f>'[2]Расходы 2021_год_МО'!DR27</f>
        <v>98594919.219999999</v>
      </c>
      <c r="M30" s="14">
        <f>'[2]Расходы 2021_год_МО'!DS27</f>
        <v>88423346.560000002</v>
      </c>
      <c r="N30" s="14">
        <f>'[2]Расходы 2021_год_МО'!DT27</f>
        <v>7878340.9599999972</v>
      </c>
      <c r="O30" s="14">
        <f>'[2]Расходы 2021_год_МО'!DU27</f>
        <v>0</v>
      </c>
      <c r="P30" s="14">
        <f>'[2]Расходы 2021_год_МО'!DV27</f>
        <v>735100.58</v>
      </c>
      <c r="Q30" s="14">
        <f>'[2]Расходы 2021_год_МО'!DW27</f>
        <v>0</v>
      </c>
      <c r="R30" s="14">
        <f>'[2]Расходы 2021_год_МО'!DX27</f>
        <v>84065.140000000014</v>
      </c>
      <c r="S30" s="14">
        <f>'[2]Расходы 2021_год_МО'!DY27</f>
        <v>1474065.98</v>
      </c>
      <c r="T30" s="14">
        <f>'[2]Расходы 2021_год_МО'!DZ27</f>
        <v>0</v>
      </c>
      <c r="U30" s="14">
        <f>'[2]Расходы 2021_год_МО'!EA27</f>
        <v>0</v>
      </c>
      <c r="V30" s="14">
        <f>'[2]Расходы 2021_год_МО'!EB27</f>
        <v>0</v>
      </c>
      <c r="W30" s="14">
        <f>'[2]Расходы 2021_год_МО'!EC27</f>
        <v>286693679.19999999</v>
      </c>
      <c r="X30" s="14">
        <f t="shared" si="10"/>
        <v>286693679.19999999</v>
      </c>
      <c r="Y30" s="14">
        <f>'[2]Расходы 2021_год_МО'!ED27</f>
        <v>0</v>
      </c>
      <c r="Z30" s="14">
        <f>'[2]Расходы 2021_год_МО'!EF27</f>
        <v>0</v>
      </c>
      <c r="AA30" s="14"/>
      <c r="AB30" s="14">
        <f>'[2]Расходы 2021_год_МО'!EE27</f>
        <v>0</v>
      </c>
      <c r="AC30" s="14">
        <f>'[3]2021_ПР(нов)'!H25</f>
        <v>0</v>
      </c>
      <c r="AD30" s="14">
        <f>'[2]Расходы 2021_год_МО'!EG27</f>
        <v>34271692.209999993</v>
      </c>
      <c r="AE30" s="14">
        <f>'[2]Расходы 2021_год_МО'!EH27</f>
        <v>0</v>
      </c>
      <c r="AF30" s="14"/>
      <c r="AG30" s="14">
        <f>'[2]Расходы 2021_год_МО'!EI27</f>
        <v>0</v>
      </c>
      <c r="AH30" s="14">
        <f>'[2]Расходы 2021_год_МО'!EJ27</f>
        <v>0</v>
      </c>
      <c r="AI30" s="14">
        <f>'[3]2021_ПР(нов)'!AT25</f>
        <v>0</v>
      </c>
      <c r="AJ30" s="14">
        <f>AI30-AK30</f>
        <v>0</v>
      </c>
      <c r="AK30" s="14"/>
      <c r="AL30" s="15">
        <f>C30+W30+AD30+AI30</f>
        <v>582917081.32000005</v>
      </c>
      <c r="AM30" s="16"/>
      <c r="AN30" s="16">
        <v>0</v>
      </c>
      <c r="AO30" s="16">
        <v>0</v>
      </c>
      <c r="AP30" s="16">
        <v>0</v>
      </c>
      <c r="AQ30" s="16">
        <f>'[4]Расчет_$ (3.11)_7.11 (2)'!BV27+'[4]Расчет_$ (3.11)_7.11 (2)'!BW27</f>
        <v>0</v>
      </c>
      <c r="AR30" s="16">
        <f>'[4]704 116,0 декабрь'!BU27</f>
        <v>0</v>
      </c>
      <c r="AS30" s="16">
        <f t="shared" si="11"/>
        <v>0</v>
      </c>
      <c r="AT30" s="16"/>
      <c r="AU30" s="16">
        <f t="shared" si="2"/>
        <v>582917081.32000005</v>
      </c>
    </row>
    <row r="31" spans="1:47" ht="20.25" x14ac:dyDescent="0.3">
      <c r="A31" s="19"/>
      <c r="B31" s="20" t="s">
        <v>65</v>
      </c>
      <c r="C31" s="15">
        <f>SUM(C28:C30)</f>
        <v>543754809.07999992</v>
      </c>
      <c r="D31" s="15">
        <f t="shared" ref="D31:AU31" si="12">SUM(D28:D30)</f>
        <v>215652957.98000002</v>
      </c>
      <c r="E31" s="15">
        <f t="shared" si="12"/>
        <v>144931271.42000002</v>
      </c>
      <c r="F31" s="15">
        <f t="shared" si="12"/>
        <v>64443274.219999999</v>
      </c>
      <c r="G31" s="15">
        <f t="shared" si="12"/>
        <v>57774048.030000001</v>
      </c>
      <c r="H31" s="15">
        <f t="shared" si="12"/>
        <v>22713949.170000009</v>
      </c>
      <c r="I31" s="15">
        <f t="shared" si="12"/>
        <v>56941680</v>
      </c>
      <c r="J31" s="15">
        <f t="shared" si="12"/>
        <v>13780006.559999999</v>
      </c>
      <c r="K31" s="15">
        <f t="shared" si="12"/>
        <v>25577166.280000001</v>
      </c>
      <c r="L31" s="15">
        <f t="shared" si="12"/>
        <v>302524684.81999999</v>
      </c>
      <c r="M31" s="15">
        <f t="shared" si="12"/>
        <v>214879269.22</v>
      </c>
      <c r="N31" s="15">
        <f t="shared" si="12"/>
        <v>50279489.530000001</v>
      </c>
      <c r="O31" s="15">
        <f t="shared" si="12"/>
        <v>0</v>
      </c>
      <c r="P31" s="15">
        <f t="shared" si="12"/>
        <v>1122487.7999999998</v>
      </c>
      <c r="Q31" s="15">
        <f t="shared" si="12"/>
        <v>0</v>
      </c>
      <c r="R31" s="15">
        <f t="shared" si="12"/>
        <v>593770.9</v>
      </c>
      <c r="S31" s="15">
        <f t="shared" si="12"/>
        <v>1511889.5</v>
      </c>
      <c r="T31" s="15">
        <f t="shared" si="12"/>
        <v>0</v>
      </c>
      <c r="U31" s="15">
        <f t="shared" si="12"/>
        <v>0</v>
      </c>
      <c r="V31" s="15">
        <f t="shared" si="12"/>
        <v>34137777.869999997</v>
      </c>
      <c r="W31" s="15">
        <f t="shared" si="12"/>
        <v>430224751.4799999</v>
      </c>
      <c r="X31" s="15">
        <f t="shared" si="12"/>
        <v>422878316.28999996</v>
      </c>
      <c r="Y31" s="15">
        <f t="shared" si="12"/>
        <v>11245281.66</v>
      </c>
      <c r="Z31" s="15">
        <f t="shared" si="12"/>
        <v>0</v>
      </c>
      <c r="AA31" s="15">
        <f t="shared" si="12"/>
        <v>0</v>
      </c>
      <c r="AB31" s="15">
        <f t="shared" si="12"/>
        <v>7346435.1900000004</v>
      </c>
      <c r="AC31" s="15">
        <f t="shared" si="12"/>
        <v>0</v>
      </c>
      <c r="AD31" s="15">
        <f t="shared" si="12"/>
        <v>43697142.769999996</v>
      </c>
      <c r="AE31" s="15">
        <f t="shared" si="12"/>
        <v>0</v>
      </c>
      <c r="AF31" s="15">
        <f>SUM(AF28:AF30)</f>
        <v>0</v>
      </c>
      <c r="AG31" s="15">
        <f t="shared" si="12"/>
        <v>0</v>
      </c>
      <c r="AH31" s="15">
        <f t="shared" si="12"/>
        <v>0</v>
      </c>
      <c r="AI31" s="15">
        <f t="shared" si="12"/>
        <v>0</v>
      </c>
      <c r="AJ31" s="15">
        <f t="shared" si="12"/>
        <v>0</v>
      </c>
      <c r="AK31" s="15">
        <f t="shared" si="12"/>
        <v>0</v>
      </c>
      <c r="AL31" s="15">
        <f t="shared" si="12"/>
        <v>1017676703.3299999</v>
      </c>
      <c r="AM31" s="15">
        <f t="shared" si="12"/>
        <v>0</v>
      </c>
      <c r="AN31" s="15">
        <f t="shared" si="12"/>
        <v>0</v>
      </c>
      <c r="AO31" s="15">
        <f t="shared" si="12"/>
        <v>0</v>
      </c>
      <c r="AP31" s="15">
        <f t="shared" si="12"/>
        <v>0</v>
      </c>
      <c r="AQ31" s="15">
        <f t="shared" si="12"/>
        <v>0</v>
      </c>
      <c r="AR31" s="15">
        <f t="shared" si="12"/>
        <v>0</v>
      </c>
      <c r="AS31" s="15">
        <f t="shared" si="12"/>
        <v>0</v>
      </c>
      <c r="AT31" s="15">
        <f t="shared" si="12"/>
        <v>0</v>
      </c>
      <c r="AU31" s="15">
        <f t="shared" si="12"/>
        <v>1017676703.3299999</v>
      </c>
    </row>
    <row r="32" spans="1:47" ht="20.25" x14ac:dyDescent="0.3">
      <c r="A32" s="23">
        <v>15</v>
      </c>
      <c r="B32" s="24" t="s">
        <v>66</v>
      </c>
      <c r="C32" s="14">
        <f t="shared" ref="C32:C56" si="13">D32+L32+K32</f>
        <v>83912405.060000002</v>
      </c>
      <c r="D32" s="14">
        <f>'[2]Расходы 2021_год_МО'!DJ29</f>
        <v>40211171.719999999</v>
      </c>
      <c r="E32" s="14">
        <f>'[2]Расходы 2021_год_МО'!DK29</f>
        <v>18352935.539999999</v>
      </c>
      <c r="F32" s="14">
        <f>'[2]Расходы 2021_год_МО'!DL29</f>
        <v>7677760.9199999999</v>
      </c>
      <c r="G32" s="14">
        <f>'[2]Расходы 2021_год_МО'!DM29</f>
        <v>7838704.4000000004</v>
      </c>
      <c r="H32" s="14">
        <f>'[2]Расходы 2021_год_МО'!DN29</f>
        <v>2836470.2199999988</v>
      </c>
      <c r="I32" s="14">
        <f>'[2]Расходы 2021_год_МО'!DO29</f>
        <v>21544680</v>
      </c>
      <c r="J32" s="14">
        <f>'[2]Расходы 2021_год_МО'!DP29</f>
        <v>313556.18000000005</v>
      </c>
      <c r="K32" s="14">
        <f>'[2]Расходы 2021_год_МО'!DQ29</f>
        <v>5500467.6399999997</v>
      </c>
      <c r="L32" s="14">
        <f>'[2]Расходы 2021_год_МО'!DR29</f>
        <v>38200765.700000003</v>
      </c>
      <c r="M32" s="14">
        <f>'[2]Расходы 2021_год_МО'!DS29</f>
        <v>26833671.420000002</v>
      </c>
      <c r="N32" s="14">
        <f>'[2]Расходы 2021_год_МО'!DT29</f>
        <v>10592261.720000001</v>
      </c>
      <c r="O32" s="14">
        <f>'[2]Расходы 2021_год_МО'!DU29</f>
        <v>0</v>
      </c>
      <c r="P32" s="14">
        <f>'[2]Расходы 2021_год_МО'!DV29</f>
        <v>0</v>
      </c>
      <c r="Q32" s="14">
        <f>'[2]Расходы 2021_год_МО'!DW29</f>
        <v>0</v>
      </c>
      <c r="R32" s="14">
        <f>'[2]Расходы 2021_год_МО'!DX29</f>
        <v>556423.13</v>
      </c>
      <c r="S32" s="14">
        <f>'[2]Расходы 2021_год_МО'!DY29</f>
        <v>218409.43</v>
      </c>
      <c r="T32" s="14">
        <f>'[2]Расходы 2021_год_МО'!DZ29</f>
        <v>0</v>
      </c>
      <c r="U32" s="14">
        <f>'[2]Расходы 2021_год_МО'!EA29</f>
        <v>0</v>
      </c>
      <c r="V32" s="14">
        <f>'[2]Расходы 2021_год_МО'!EB29</f>
        <v>0</v>
      </c>
      <c r="W32" s="14">
        <f>'[2]Расходы 2021_год_МО'!EC29</f>
        <v>40534161.829999998</v>
      </c>
      <c r="X32" s="14">
        <f t="shared" ref="X32:X56" si="14">W32-AB32</f>
        <v>40534161.829999998</v>
      </c>
      <c r="Y32" s="14">
        <f>'[2]Расходы 2021_год_МО'!ED29</f>
        <v>0</v>
      </c>
      <c r="Z32" s="14">
        <f>'[2]Расходы 2021_год_МО'!EF29</f>
        <v>0</v>
      </c>
      <c r="AA32" s="14"/>
      <c r="AB32" s="14">
        <f>'[2]Расходы 2021_год_МО'!EE29</f>
        <v>0</v>
      </c>
      <c r="AC32" s="14">
        <f>'[3]2021_ПР(нов)'!H27</f>
        <v>0</v>
      </c>
      <c r="AD32" s="14">
        <f>'[2]Расходы 2021_год_МО'!EG29</f>
        <v>10480018.82</v>
      </c>
      <c r="AE32" s="14">
        <f>'[2]Расходы 2021_год_МО'!EH29</f>
        <v>0</v>
      </c>
      <c r="AF32" s="14"/>
      <c r="AG32" s="14">
        <f>'[2]Расходы 2021_год_МО'!EI29</f>
        <v>0</v>
      </c>
      <c r="AH32" s="14">
        <f>'[2]Расходы 2021_год_МО'!EJ29</f>
        <v>0</v>
      </c>
      <c r="AI32" s="14">
        <f>'[3]2021_ПР(нов)'!AT27</f>
        <v>0</v>
      </c>
      <c r="AJ32" s="14">
        <f t="shared" ref="AJ32:AJ56" si="15">AI32-AK32</f>
        <v>0</v>
      </c>
      <c r="AK32" s="14"/>
      <c r="AL32" s="15">
        <f t="shared" ref="AL32:AL56" si="16">C32+W32+AD32+AI32</f>
        <v>134926585.71000001</v>
      </c>
      <c r="AM32" s="16"/>
      <c r="AN32" s="16">
        <v>0</v>
      </c>
      <c r="AO32" s="16">
        <v>0</v>
      </c>
      <c r="AP32" s="16">
        <v>0</v>
      </c>
      <c r="AQ32" s="16">
        <f>'[4]Расчет_$ (3.11)_7.11 (2)'!BV29+'[4]Расчет_$ (3.11)_7.11 (2)'!BW29</f>
        <v>0</v>
      </c>
      <c r="AR32" s="16">
        <f>'[4]704 116,0 декабрь'!BU29</f>
        <v>8285733.659999989</v>
      </c>
      <c r="AS32" s="16">
        <f t="shared" ref="AS32:AS56" si="17">SUM(AM32:AR32)</f>
        <v>8285733.659999989</v>
      </c>
      <c r="AT32" s="16"/>
      <c r="AU32" s="16">
        <f t="shared" si="2"/>
        <v>126640852.05000001</v>
      </c>
    </row>
    <row r="33" spans="1:47" ht="20.25" x14ac:dyDescent="0.3">
      <c r="A33" s="25">
        <v>16</v>
      </c>
      <c r="B33" s="18" t="s">
        <v>67</v>
      </c>
      <c r="C33" s="14">
        <f t="shared" si="13"/>
        <v>87171216.469999999</v>
      </c>
      <c r="D33" s="14">
        <f>'[2]Расходы 2021_год_МО'!DJ30</f>
        <v>49912122.419999994</v>
      </c>
      <c r="E33" s="14">
        <f>'[2]Расходы 2021_год_МО'!DK30</f>
        <v>21936359.16</v>
      </c>
      <c r="F33" s="14">
        <f>'[2]Расходы 2021_год_МО'!DL30</f>
        <v>8451624.7100000009</v>
      </c>
      <c r="G33" s="14">
        <f>'[2]Расходы 2021_год_МО'!DM30</f>
        <v>10750284.5</v>
      </c>
      <c r="H33" s="14">
        <f>'[2]Расходы 2021_год_МО'!DN30</f>
        <v>2734449.9499999993</v>
      </c>
      <c r="I33" s="14">
        <f>'[2]Расходы 2021_год_МО'!DO30</f>
        <v>24881925</v>
      </c>
      <c r="J33" s="14">
        <f>'[2]Расходы 2021_год_МО'!DP30</f>
        <v>3093838.26</v>
      </c>
      <c r="K33" s="14">
        <f>'[2]Расходы 2021_год_МО'!DQ30</f>
        <v>5895243.9199999999</v>
      </c>
      <c r="L33" s="14">
        <f>'[2]Расходы 2021_год_МО'!DR30</f>
        <v>31363850.130000003</v>
      </c>
      <c r="M33" s="14">
        <f>'[2]Расходы 2021_год_МО'!DS30</f>
        <v>25749749.16</v>
      </c>
      <c r="N33" s="14">
        <f>'[2]Расходы 2021_год_МО'!DT30</f>
        <v>4784340.5500000007</v>
      </c>
      <c r="O33" s="14">
        <f>'[2]Расходы 2021_год_МО'!DU30</f>
        <v>0</v>
      </c>
      <c r="P33" s="14">
        <f>'[2]Расходы 2021_год_МО'!DV30</f>
        <v>0</v>
      </c>
      <c r="Q33" s="14">
        <f>'[2]Расходы 2021_год_МО'!DW30</f>
        <v>0</v>
      </c>
      <c r="R33" s="14">
        <f>'[2]Расходы 2021_год_МО'!DX30</f>
        <v>350662.5</v>
      </c>
      <c r="S33" s="14">
        <f>'[2]Расходы 2021_год_МО'!DY30</f>
        <v>479097.92</v>
      </c>
      <c r="T33" s="14">
        <f>'[2]Расходы 2021_год_МО'!DZ30</f>
        <v>0</v>
      </c>
      <c r="U33" s="14">
        <f>'[2]Расходы 2021_год_МО'!EA30</f>
        <v>0</v>
      </c>
      <c r="V33" s="14">
        <f>'[2]Расходы 2021_год_МО'!EB30</f>
        <v>0</v>
      </c>
      <c r="W33" s="14">
        <f>'[2]Расходы 2021_год_МО'!EC30</f>
        <v>33955399.49000001</v>
      </c>
      <c r="X33" s="14">
        <f t="shared" si="14"/>
        <v>33955399.49000001</v>
      </c>
      <c r="Y33" s="14">
        <f>'[2]Расходы 2021_год_МО'!ED30</f>
        <v>0</v>
      </c>
      <c r="Z33" s="14">
        <f>'[2]Расходы 2021_год_МО'!EF30</f>
        <v>0</v>
      </c>
      <c r="AA33" s="14"/>
      <c r="AB33" s="14">
        <f>'[2]Расходы 2021_год_МО'!EE30</f>
        <v>0</v>
      </c>
      <c r="AC33" s="14">
        <f>'[3]2021_ПР(нов)'!H28</f>
        <v>0</v>
      </c>
      <c r="AD33" s="14">
        <f>'[2]Расходы 2021_год_МО'!EG30</f>
        <v>11001605.220000001</v>
      </c>
      <c r="AE33" s="14">
        <f>'[2]Расходы 2021_год_МО'!EH30</f>
        <v>0</v>
      </c>
      <c r="AF33" s="14"/>
      <c r="AG33" s="14">
        <f>'[2]Расходы 2021_год_МО'!EI30</f>
        <v>0</v>
      </c>
      <c r="AH33" s="14">
        <f>'[2]Расходы 2021_год_МО'!EJ30</f>
        <v>0</v>
      </c>
      <c r="AI33" s="14">
        <f>'[3]2021_ПР(нов)'!AT28</f>
        <v>0</v>
      </c>
      <c r="AJ33" s="14">
        <f t="shared" si="15"/>
        <v>0</v>
      </c>
      <c r="AK33" s="14"/>
      <c r="AL33" s="15">
        <f t="shared" si="16"/>
        <v>132128221.18000001</v>
      </c>
      <c r="AM33" s="16"/>
      <c r="AN33" s="16">
        <v>0</v>
      </c>
      <c r="AO33" s="16">
        <v>0</v>
      </c>
      <c r="AP33" s="16">
        <v>0</v>
      </c>
      <c r="AQ33" s="16">
        <f>'[4]Расчет_$ (3.11)_7.11 (2)'!BV30+'[4]Расчет_$ (3.11)_7.11 (2)'!BW30</f>
        <v>0</v>
      </c>
      <c r="AR33" s="16">
        <f>'[4]704 116,0 декабрь'!BU30</f>
        <v>1056320.57</v>
      </c>
      <c r="AS33" s="16">
        <f t="shared" si="17"/>
        <v>1056320.57</v>
      </c>
      <c r="AT33" s="16"/>
      <c r="AU33" s="16">
        <f t="shared" si="2"/>
        <v>131071900.61000001</v>
      </c>
    </row>
    <row r="34" spans="1:47" ht="20.25" x14ac:dyDescent="0.3">
      <c r="A34" s="25">
        <v>17</v>
      </c>
      <c r="B34" s="18" t="s">
        <v>68</v>
      </c>
      <c r="C34" s="14">
        <f t="shared" si="13"/>
        <v>134917633.89000002</v>
      </c>
      <c r="D34" s="14">
        <f>'[2]Расходы 2021_год_МО'!DJ31</f>
        <v>63789036.119999997</v>
      </c>
      <c r="E34" s="14">
        <f>'[2]Расходы 2021_год_МО'!DK31</f>
        <v>47521908.609999999</v>
      </c>
      <c r="F34" s="14">
        <f>'[2]Расходы 2021_год_МО'!DL31</f>
        <v>24160748.870000001</v>
      </c>
      <c r="G34" s="14">
        <f>'[2]Расходы 2021_год_МО'!DM31</f>
        <v>16619736.699999999</v>
      </c>
      <c r="H34" s="14">
        <f>'[2]Расходы 2021_год_МО'!DN31</f>
        <v>6741423.0399999991</v>
      </c>
      <c r="I34" s="14">
        <f>'[2]Расходы 2021_год_МО'!DO31</f>
        <v>13997160</v>
      </c>
      <c r="J34" s="14">
        <f>'[2]Расходы 2021_год_МО'!DP31</f>
        <v>2269967.5099999998</v>
      </c>
      <c r="K34" s="14">
        <f>'[2]Расходы 2021_год_МО'!DQ31</f>
        <v>1965285.96</v>
      </c>
      <c r="L34" s="14">
        <f>'[2]Расходы 2021_год_МО'!DR31</f>
        <v>69163311.810000002</v>
      </c>
      <c r="M34" s="14">
        <f>'[2]Расходы 2021_год_МО'!DS31</f>
        <v>63775437.950000003</v>
      </c>
      <c r="N34" s="14">
        <f>'[2]Расходы 2021_год_МО'!DT31</f>
        <v>5382357.9299999997</v>
      </c>
      <c r="O34" s="14">
        <f>'[2]Расходы 2021_год_МО'!DU31</f>
        <v>0</v>
      </c>
      <c r="P34" s="14">
        <f>'[2]Расходы 2021_год_МО'!DV31</f>
        <v>0</v>
      </c>
      <c r="Q34" s="14">
        <f>'[2]Расходы 2021_год_МО'!DW31</f>
        <v>0</v>
      </c>
      <c r="R34" s="14">
        <f>'[2]Расходы 2021_год_МО'!DX31</f>
        <v>0</v>
      </c>
      <c r="S34" s="14">
        <f>'[2]Расходы 2021_год_МО'!DY31</f>
        <v>5515.93</v>
      </c>
      <c r="T34" s="14">
        <f>'[2]Расходы 2021_год_МО'!DZ31</f>
        <v>0</v>
      </c>
      <c r="U34" s="14">
        <f>'[2]Расходы 2021_год_МО'!EA31</f>
        <v>0</v>
      </c>
      <c r="V34" s="14">
        <f>'[2]Расходы 2021_год_МО'!EB31</f>
        <v>0</v>
      </c>
      <c r="W34" s="14">
        <f>'[2]Расходы 2021_год_МО'!EC31</f>
        <v>120600293.17000003</v>
      </c>
      <c r="X34" s="14">
        <f t="shared" si="14"/>
        <v>120600293.17000003</v>
      </c>
      <c r="Y34" s="14">
        <f>'[2]Расходы 2021_год_МО'!ED31</f>
        <v>0</v>
      </c>
      <c r="Z34" s="14">
        <f>'[2]Расходы 2021_год_МО'!EF31</f>
        <v>0</v>
      </c>
      <c r="AA34" s="14"/>
      <c r="AB34" s="14">
        <f>'[2]Расходы 2021_год_МО'!EE31</f>
        <v>0</v>
      </c>
      <c r="AC34" s="14">
        <f>'[3]2021_ПР(нов)'!H29</f>
        <v>0</v>
      </c>
      <c r="AD34" s="14">
        <f>'[2]Расходы 2021_год_МО'!EG31</f>
        <v>12384416.76</v>
      </c>
      <c r="AE34" s="14">
        <f>'[2]Расходы 2021_год_МО'!EH31</f>
        <v>0</v>
      </c>
      <c r="AF34" s="14"/>
      <c r="AG34" s="14">
        <f>'[2]Расходы 2021_год_МО'!EI31</f>
        <v>0</v>
      </c>
      <c r="AH34" s="14">
        <f>'[2]Расходы 2021_год_МО'!EJ31</f>
        <v>0</v>
      </c>
      <c r="AI34" s="14">
        <f>'[3]2021_ПР(нов)'!AT29</f>
        <v>0</v>
      </c>
      <c r="AJ34" s="14">
        <f t="shared" si="15"/>
        <v>0</v>
      </c>
      <c r="AK34" s="14"/>
      <c r="AL34" s="15">
        <f t="shared" si="16"/>
        <v>267902343.82000005</v>
      </c>
      <c r="AM34" s="16"/>
      <c r="AN34" s="16">
        <v>0</v>
      </c>
      <c r="AO34" s="16">
        <v>0</v>
      </c>
      <c r="AP34" s="16">
        <v>0</v>
      </c>
      <c r="AQ34" s="16">
        <f>'[4]Расчет_$ (3.11)_7.11 (2)'!BV31+'[4]Расчет_$ (3.11)_7.11 (2)'!BW31</f>
        <v>29560719.640000001</v>
      </c>
      <c r="AR34" s="16">
        <f>'[4]704 116,0 декабрь'!BU31</f>
        <v>32890351.680000059</v>
      </c>
      <c r="AS34" s="16">
        <f t="shared" si="17"/>
        <v>62451071.32000006</v>
      </c>
      <c r="AT34" s="16"/>
      <c r="AU34" s="16">
        <f t="shared" si="2"/>
        <v>205451272.5</v>
      </c>
    </row>
    <row r="35" spans="1:47" s="26" customFormat="1" ht="20.25" x14ac:dyDescent="0.3">
      <c r="A35" s="25">
        <v>18</v>
      </c>
      <c r="B35" s="18" t="s">
        <v>69</v>
      </c>
      <c r="C35" s="14">
        <f t="shared" si="13"/>
        <v>139888719.54999998</v>
      </c>
      <c r="D35" s="14">
        <f>'[2]Расходы 2021_год_МО'!DJ32</f>
        <v>70924552.289999992</v>
      </c>
      <c r="E35" s="14">
        <f>'[2]Расходы 2021_год_МО'!DK32</f>
        <v>44725908.969999999</v>
      </c>
      <c r="F35" s="14">
        <f>'[2]Расходы 2021_год_МО'!DL32</f>
        <v>22181610.030000001</v>
      </c>
      <c r="G35" s="14">
        <f>'[2]Расходы 2021_год_МО'!DM32</f>
        <v>17711850.880000003</v>
      </c>
      <c r="H35" s="14">
        <f>'[2]Расходы 2021_год_МО'!DN32</f>
        <v>4832448.0599999949</v>
      </c>
      <c r="I35" s="14">
        <f>'[2]Расходы 2021_год_МО'!DO32</f>
        <v>20526910</v>
      </c>
      <c r="J35" s="14">
        <f>'[2]Расходы 2021_год_МО'!DP32</f>
        <v>5671733.3200000003</v>
      </c>
      <c r="K35" s="14">
        <f>'[2]Расходы 2021_год_МО'!DQ32</f>
        <v>10805082.039999999</v>
      </c>
      <c r="L35" s="14">
        <f>'[2]Расходы 2021_год_МО'!DR32</f>
        <v>58159085.219999999</v>
      </c>
      <c r="M35" s="14">
        <f>'[2]Расходы 2021_год_МО'!DS32</f>
        <v>45755683.909999996</v>
      </c>
      <c r="N35" s="14">
        <f>'[2]Расходы 2021_год_МО'!DT32</f>
        <v>11664261.24</v>
      </c>
      <c r="O35" s="14">
        <f>'[2]Расходы 2021_год_МО'!DU32</f>
        <v>0</v>
      </c>
      <c r="P35" s="14">
        <f>'[2]Расходы 2021_год_МО'!DV32</f>
        <v>0</v>
      </c>
      <c r="Q35" s="14">
        <f>'[2]Расходы 2021_год_МО'!DW32</f>
        <v>0</v>
      </c>
      <c r="R35" s="14">
        <f>'[2]Расходы 2021_год_МО'!DX32</f>
        <v>207642.54</v>
      </c>
      <c r="S35" s="14">
        <f>'[2]Расходы 2021_год_МО'!DY32</f>
        <v>531497.53</v>
      </c>
      <c r="T35" s="14">
        <f>'[2]Расходы 2021_год_МО'!DZ32</f>
        <v>0</v>
      </c>
      <c r="U35" s="14">
        <f>'[2]Расходы 2021_год_МО'!EA32</f>
        <v>0</v>
      </c>
      <c r="V35" s="14">
        <f>'[2]Расходы 2021_год_МО'!EB32</f>
        <v>0</v>
      </c>
      <c r="W35" s="14">
        <f>'[2]Расходы 2021_год_МО'!EC32</f>
        <v>146536217.11000001</v>
      </c>
      <c r="X35" s="14">
        <f t="shared" si="14"/>
        <v>146536217.11000001</v>
      </c>
      <c r="Y35" s="14">
        <f>'[2]Расходы 2021_год_МО'!ED32</f>
        <v>0</v>
      </c>
      <c r="Z35" s="14">
        <f>'[2]Расходы 2021_год_МО'!EF32</f>
        <v>0</v>
      </c>
      <c r="AA35" s="14"/>
      <c r="AB35" s="14">
        <f>'[2]Расходы 2021_год_МО'!EE32</f>
        <v>0</v>
      </c>
      <c r="AC35" s="14">
        <f>'[3]2021_ПР(нов)'!H30</f>
        <v>0</v>
      </c>
      <c r="AD35" s="14">
        <f>'[2]Расходы 2021_год_МО'!EG32</f>
        <v>20097963.579999998</v>
      </c>
      <c r="AE35" s="14">
        <f>'[2]Расходы 2021_год_МО'!EH32</f>
        <v>0</v>
      </c>
      <c r="AF35" s="14"/>
      <c r="AG35" s="14">
        <f>'[2]Расходы 2021_год_МО'!EI32</f>
        <v>0</v>
      </c>
      <c r="AH35" s="14">
        <f>'[2]Расходы 2021_год_МО'!EJ32</f>
        <v>0</v>
      </c>
      <c r="AI35" s="14">
        <f>'[3]2021_ПР(нов)'!AT30</f>
        <v>0</v>
      </c>
      <c r="AJ35" s="14">
        <f t="shared" si="15"/>
        <v>0</v>
      </c>
      <c r="AK35" s="14"/>
      <c r="AL35" s="15">
        <f t="shared" si="16"/>
        <v>306522900.23999995</v>
      </c>
      <c r="AM35" s="16"/>
      <c r="AN35" s="16">
        <v>0</v>
      </c>
      <c r="AO35" s="16">
        <v>0</v>
      </c>
      <c r="AP35" s="16">
        <v>0</v>
      </c>
      <c r="AQ35" s="16">
        <f>'[4]Расчет_$ (3.11)_7.11 (2)'!BV32+'[4]Расчет_$ (3.11)_7.11 (2)'!BW32</f>
        <v>0</v>
      </c>
      <c r="AR35" s="16">
        <f>'[4]704 116,0 декабрь'!BU32</f>
        <v>53037885.020000011</v>
      </c>
      <c r="AS35" s="16">
        <f t="shared" si="17"/>
        <v>53037885.020000011</v>
      </c>
      <c r="AT35" s="16"/>
      <c r="AU35" s="16">
        <f t="shared" si="2"/>
        <v>253485015.21999994</v>
      </c>
    </row>
    <row r="36" spans="1:47" s="26" customFormat="1" ht="20.25" x14ac:dyDescent="0.3">
      <c r="A36" s="25">
        <v>19</v>
      </c>
      <c r="B36" s="18" t="s">
        <v>70</v>
      </c>
      <c r="C36" s="14">
        <f t="shared" si="13"/>
        <v>73185366.680000007</v>
      </c>
      <c r="D36" s="14">
        <f>'[2]Расходы 2021_год_МО'!DJ33</f>
        <v>40610165.18</v>
      </c>
      <c r="E36" s="14">
        <f>'[2]Расходы 2021_год_МО'!DK33</f>
        <v>18545808.93</v>
      </c>
      <c r="F36" s="14">
        <f>'[2]Расходы 2021_год_МО'!DL33</f>
        <v>6923820.0800000001</v>
      </c>
      <c r="G36" s="14">
        <f>'[2]Расходы 2021_год_МО'!DM33</f>
        <v>8928964.5099999998</v>
      </c>
      <c r="H36" s="14">
        <f>'[2]Расходы 2021_год_МО'!DN33</f>
        <v>2693024.34</v>
      </c>
      <c r="I36" s="14">
        <f>'[2]Расходы 2021_год_МО'!DO33</f>
        <v>19509140</v>
      </c>
      <c r="J36" s="14">
        <f>'[2]Расходы 2021_год_МО'!DP33</f>
        <v>2555216.25</v>
      </c>
      <c r="K36" s="14">
        <f>'[2]Расходы 2021_год_МО'!DQ33</f>
        <v>5281283.92</v>
      </c>
      <c r="L36" s="14">
        <f>'[2]Расходы 2021_год_МО'!DR33</f>
        <v>27293917.580000002</v>
      </c>
      <c r="M36" s="14">
        <f>'[2]Расходы 2021_год_МО'!DS33</f>
        <v>25476639.870000001</v>
      </c>
      <c r="N36" s="14">
        <f>'[2]Расходы 2021_год_МО'!DT33</f>
        <v>1817277.71</v>
      </c>
      <c r="O36" s="14">
        <f>'[2]Расходы 2021_год_МО'!DU33</f>
        <v>0</v>
      </c>
      <c r="P36" s="14">
        <f>'[2]Расходы 2021_год_МО'!DV33</f>
        <v>0</v>
      </c>
      <c r="Q36" s="14">
        <f>'[2]Расходы 2021_год_МО'!DW33</f>
        <v>0</v>
      </c>
      <c r="R36" s="14">
        <f>'[2]Расходы 2021_год_МО'!DX33</f>
        <v>0</v>
      </c>
      <c r="S36" s="14">
        <f>'[2]Расходы 2021_год_МО'!DY33</f>
        <v>0</v>
      </c>
      <c r="T36" s="14">
        <f>'[2]Расходы 2021_год_МО'!DZ33</f>
        <v>0</v>
      </c>
      <c r="U36" s="14">
        <f>'[2]Расходы 2021_год_МО'!EA33</f>
        <v>0</v>
      </c>
      <c r="V36" s="14">
        <f>'[2]Расходы 2021_год_МО'!EB33</f>
        <v>0</v>
      </c>
      <c r="W36" s="14">
        <f>'[2]Расходы 2021_год_МО'!EC33</f>
        <v>32245432.920000006</v>
      </c>
      <c r="X36" s="14">
        <f t="shared" si="14"/>
        <v>32245432.920000006</v>
      </c>
      <c r="Y36" s="14">
        <f>'[2]Расходы 2021_год_МО'!ED33</f>
        <v>0</v>
      </c>
      <c r="Z36" s="14">
        <f>'[2]Расходы 2021_год_МО'!EF33</f>
        <v>0</v>
      </c>
      <c r="AA36" s="14"/>
      <c r="AB36" s="14">
        <f>'[2]Расходы 2021_год_МО'!EE33</f>
        <v>0</v>
      </c>
      <c r="AC36" s="14">
        <f>'[3]2021_ПР(нов)'!H31</f>
        <v>0</v>
      </c>
      <c r="AD36" s="14">
        <f>'[2]Расходы 2021_год_МО'!EG33</f>
        <v>7752670.5599999996</v>
      </c>
      <c r="AE36" s="14">
        <f>'[2]Расходы 2021_год_МО'!EH33</f>
        <v>0</v>
      </c>
      <c r="AF36" s="14"/>
      <c r="AG36" s="14">
        <f>'[2]Расходы 2021_год_МО'!EI33</f>
        <v>0</v>
      </c>
      <c r="AH36" s="14">
        <f>'[2]Расходы 2021_год_МО'!EJ33</f>
        <v>0</v>
      </c>
      <c r="AI36" s="14">
        <f>'[3]2021_ПР(нов)'!AT31</f>
        <v>0</v>
      </c>
      <c r="AJ36" s="14">
        <f t="shared" si="15"/>
        <v>0</v>
      </c>
      <c r="AK36" s="14"/>
      <c r="AL36" s="15">
        <f t="shared" si="16"/>
        <v>113183470.16000001</v>
      </c>
      <c r="AM36" s="16"/>
      <c r="AN36" s="16">
        <v>0</v>
      </c>
      <c r="AO36" s="16">
        <v>0</v>
      </c>
      <c r="AP36" s="16">
        <v>0</v>
      </c>
      <c r="AQ36" s="16">
        <f>'[4]Расчет_$ (3.11)_7.11 (2)'!BV33+'[4]Расчет_$ (3.11)_7.11 (2)'!BW33</f>
        <v>0</v>
      </c>
      <c r="AR36" s="16">
        <f>'[4]704 116,0 декабрь'!BU33</f>
        <v>1553969.3</v>
      </c>
      <c r="AS36" s="16">
        <f t="shared" si="17"/>
        <v>1553969.3</v>
      </c>
      <c r="AT36" s="16"/>
      <c r="AU36" s="16">
        <f t="shared" si="2"/>
        <v>111629500.86000001</v>
      </c>
    </row>
    <row r="37" spans="1:47" ht="20.25" x14ac:dyDescent="0.3">
      <c r="A37" s="25">
        <v>20</v>
      </c>
      <c r="B37" s="18" t="s">
        <v>71</v>
      </c>
      <c r="C37" s="14">
        <f t="shared" si="13"/>
        <v>43897669.329999998</v>
      </c>
      <c r="D37" s="14">
        <f>'[2]Расходы 2021_год_МО'!DJ34</f>
        <v>22420794.329999998</v>
      </c>
      <c r="E37" s="14">
        <f>'[2]Расходы 2021_год_МО'!DK34</f>
        <v>9287144.8300000001</v>
      </c>
      <c r="F37" s="14">
        <f>'[2]Расходы 2021_год_МО'!DL34</f>
        <v>3354596.4499999997</v>
      </c>
      <c r="G37" s="14">
        <f>'[2]Расходы 2021_год_МО'!DM34</f>
        <v>4180981.91</v>
      </c>
      <c r="H37" s="14">
        <f>'[2]Расходы 2021_год_МО'!DN34</f>
        <v>1751566.4700000007</v>
      </c>
      <c r="I37" s="14">
        <f>'[2]Расходы 2021_год_МО'!DO34</f>
        <v>12213240</v>
      </c>
      <c r="J37" s="14">
        <f>'[2]Расходы 2021_год_МО'!DP34</f>
        <v>920409.5</v>
      </c>
      <c r="K37" s="14">
        <f>'[2]Расходы 2021_год_МО'!DQ34</f>
        <v>1946867.16</v>
      </c>
      <c r="L37" s="14">
        <f>'[2]Расходы 2021_год_МО'!DR34</f>
        <v>19530007.84</v>
      </c>
      <c r="M37" s="14">
        <f>'[2]Расходы 2021_год_МО'!DS34</f>
        <v>16649419.369999999</v>
      </c>
      <c r="N37" s="14">
        <f>'[2]Расходы 2021_год_МО'!DT34</f>
        <v>2628431.67</v>
      </c>
      <c r="O37" s="14">
        <f>'[2]Расходы 2021_год_МО'!DU34</f>
        <v>0</v>
      </c>
      <c r="P37" s="14">
        <f>'[2]Расходы 2021_год_МО'!DV34</f>
        <v>0</v>
      </c>
      <c r="Q37" s="14">
        <f>'[2]Расходы 2021_год_МО'!DW34</f>
        <v>0</v>
      </c>
      <c r="R37" s="14">
        <f>'[2]Расходы 2021_год_МО'!DX34</f>
        <v>0</v>
      </c>
      <c r="S37" s="14">
        <f>'[2]Расходы 2021_год_МО'!DY34</f>
        <v>252156.79999999999</v>
      </c>
      <c r="T37" s="14">
        <f>'[2]Расходы 2021_год_МО'!DZ34</f>
        <v>0</v>
      </c>
      <c r="U37" s="14">
        <f>'[2]Расходы 2021_год_МО'!EA34</f>
        <v>0</v>
      </c>
      <c r="V37" s="14">
        <f>'[2]Расходы 2021_год_МО'!EB34</f>
        <v>0</v>
      </c>
      <c r="W37" s="14">
        <f>'[2]Расходы 2021_год_МО'!EC34</f>
        <v>4684042.0199999996</v>
      </c>
      <c r="X37" s="14">
        <f t="shared" si="14"/>
        <v>4684042.0199999996</v>
      </c>
      <c r="Y37" s="14">
        <f>'[2]Расходы 2021_год_МО'!ED34</f>
        <v>0</v>
      </c>
      <c r="Z37" s="14">
        <f>'[2]Расходы 2021_год_МО'!EF34</f>
        <v>0</v>
      </c>
      <c r="AA37" s="14"/>
      <c r="AB37" s="14">
        <f>'[2]Расходы 2021_год_МО'!EE34</f>
        <v>0</v>
      </c>
      <c r="AC37" s="14">
        <f>'[3]2021_ПР(нов)'!H32</f>
        <v>0</v>
      </c>
      <c r="AD37" s="14">
        <f>'[2]Расходы 2021_год_МО'!EG34</f>
        <v>4632388.4000000004</v>
      </c>
      <c r="AE37" s="14">
        <f>'[2]Расходы 2021_год_МО'!EH34</f>
        <v>0</v>
      </c>
      <c r="AF37" s="14"/>
      <c r="AG37" s="14">
        <f>'[2]Расходы 2021_год_МО'!EI34</f>
        <v>0</v>
      </c>
      <c r="AH37" s="14">
        <f>'[2]Расходы 2021_год_МО'!EJ34</f>
        <v>0</v>
      </c>
      <c r="AI37" s="14">
        <f>'[3]2021_ПР(нов)'!AT32</f>
        <v>0</v>
      </c>
      <c r="AJ37" s="14">
        <f t="shared" si="15"/>
        <v>0</v>
      </c>
      <c r="AK37" s="14"/>
      <c r="AL37" s="15">
        <f t="shared" si="16"/>
        <v>53214099.749999993</v>
      </c>
      <c r="AM37" s="16"/>
      <c r="AN37" s="16">
        <v>0</v>
      </c>
      <c r="AO37" s="16">
        <v>0</v>
      </c>
      <c r="AP37" s="16">
        <v>0</v>
      </c>
      <c r="AQ37" s="16">
        <f>'[4]Расчет_$ (3.11)_7.11 (2)'!BV34+'[4]Расчет_$ (3.11)_7.11 (2)'!BW34</f>
        <v>0</v>
      </c>
      <c r="AR37" s="16">
        <f>'[4]704 116,0 декабрь'!BU34</f>
        <v>0</v>
      </c>
      <c r="AS37" s="16">
        <f t="shared" si="17"/>
        <v>0</v>
      </c>
      <c r="AT37" s="16"/>
      <c r="AU37" s="16">
        <f t="shared" si="2"/>
        <v>53214099.749999993</v>
      </c>
    </row>
    <row r="38" spans="1:47" ht="20.25" x14ac:dyDescent="0.3">
      <c r="A38" s="25">
        <v>21</v>
      </c>
      <c r="B38" s="18" t="s">
        <v>72</v>
      </c>
      <c r="C38" s="14">
        <f t="shared" si="13"/>
        <v>158541515.37</v>
      </c>
      <c r="D38" s="14">
        <f>'[2]Расходы 2021_год_МО'!DJ35</f>
        <v>87372840.390000001</v>
      </c>
      <c r="E38" s="14">
        <f>'[2]Расходы 2021_год_МО'!DK35</f>
        <v>49089088.329999998</v>
      </c>
      <c r="F38" s="14">
        <f>'[2]Расходы 2021_год_МО'!DL35</f>
        <v>20672437.210000001</v>
      </c>
      <c r="G38" s="14">
        <f>'[2]Расходы 2021_год_МО'!DM35</f>
        <v>22656679.939999998</v>
      </c>
      <c r="H38" s="14">
        <f>'[2]Расходы 2021_год_МО'!DN35</f>
        <v>5759971.1799999997</v>
      </c>
      <c r="I38" s="14">
        <f>'[2]Расходы 2021_год_МО'!DO35</f>
        <v>35964970</v>
      </c>
      <c r="J38" s="14">
        <f>'[2]Расходы 2021_год_МО'!DP35</f>
        <v>2318782.0599999996</v>
      </c>
      <c r="K38" s="14">
        <f>'[2]Расходы 2021_год_МО'!DQ35</f>
        <v>13643894.559999999</v>
      </c>
      <c r="L38" s="14">
        <f>'[2]Расходы 2021_год_МО'!DR35</f>
        <v>57524780.420000002</v>
      </c>
      <c r="M38" s="14">
        <f>'[2]Расходы 2021_год_МО'!DS35</f>
        <v>54490673.869999997</v>
      </c>
      <c r="N38" s="14">
        <f>'[2]Расходы 2021_год_МО'!DT35</f>
        <v>0</v>
      </c>
      <c r="O38" s="14">
        <f>'[2]Расходы 2021_год_МО'!DU35</f>
        <v>0</v>
      </c>
      <c r="P38" s="14">
        <f>'[2]Расходы 2021_год_МО'!DV35</f>
        <v>2155330.02</v>
      </c>
      <c r="Q38" s="14">
        <f>'[2]Расходы 2021_год_МО'!DW35</f>
        <v>0</v>
      </c>
      <c r="R38" s="14">
        <f>'[2]Расходы 2021_год_МО'!DX35</f>
        <v>34495.72</v>
      </c>
      <c r="S38" s="14">
        <f>'[2]Расходы 2021_год_МО'!DY35</f>
        <v>844280.81</v>
      </c>
      <c r="T38" s="14">
        <f>'[2]Расходы 2021_год_МО'!DZ35</f>
        <v>0</v>
      </c>
      <c r="U38" s="14">
        <f>'[2]Расходы 2021_год_МО'!EA35</f>
        <v>0</v>
      </c>
      <c r="V38" s="14">
        <f>'[2]Расходы 2021_год_МО'!EB35</f>
        <v>0</v>
      </c>
      <c r="W38" s="14">
        <f>'[2]Расходы 2021_год_МО'!EC35</f>
        <v>200334808.16999999</v>
      </c>
      <c r="X38" s="14">
        <f t="shared" si="14"/>
        <v>200334808.16999999</v>
      </c>
      <c r="Y38" s="14">
        <f>'[2]Расходы 2021_год_МО'!ED35</f>
        <v>0</v>
      </c>
      <c r="Z38" s="14">
        <f>'[2]Расходы 2021_год_МО'!EF35</f>
        <v>0</v>
      </c>
      <c r="AA38" s="14"/>
      <c r="AB38" s="14">
        <f>'[2]Расходы 2021_год_МО'!EE35</f>
        <v>0</v>
      </c>
      <c r="AC38" s="14">
        <f>'[3]2021_ПР(нов)'!H33</f>
        <v>0</v>
      </c>
      <c r="AD38" s="14">
        <f>'[2]Расходы 2021_год_МО'!EG35</f>
        <v>17809761.309999999</v>
      </c>
      <c r="AE38" s="14">
        <f>'[2]Расходы 2021_год_МО'!EH35</f>
        <v>0</v>
      </c>
      <c r="AF38" s="14"/>
      <c r="AG38" s="14">
        <f>'[2]Расходы 2021_год_МО'!EI35</f>
        <v>0</v>
      </c>
      <c r="AH38" s="14">
        <f>'[2]Расходы 2021_год_МО'!EJ35</f>
        <v>0</v>
      </c>
      <c r="AI38" s="14">
        <f>'[3]2021_ПР(нов)'!AT33</f>
        <v>0</v>
      </c>
      <c r="AJ38" s="14">
        <f t="shared" si="15"/>
        <v>0</v>
      </c>
      <c r="AK38" s="14"/>
      <c r="AL38" s="15">
        <f t="shared" si="16"/>
        <v>376686084.84999996</v>
      </c>
      <c r="AM38" s="16"/>
      <c r="AN38" s="16">
        <v>0</v>
      </c>
      <c r="AO38" s="16">
        <v>0</v>
      </c>
      <c r="AP38" s="16">
        <v>0</v>
      </c>
      <c r="AQ38" s="16">
        <f>'[4]Расчет_$ (3.11)_7.11 (2)'!BV35+'[4]Расчет_$ (3.11)_7.11 (2)'!BW35</f>
        <v>0</v>
      </c>
      <c r="AR38" s="16">
        <f>'[4]704 116,0 декабрь'!BU35</f>
        <v>0</v>
      </c>
      <c r="AS38" s="16">
        <f t="shared" si="17"/>
        <v>0</v>
      </c>
      <c r="AT38" s="16"/>
      <c r="AU38" s="16">
        <f t="shared" si="2"/>
        <v>376686084.84999996</v>
      </c>
    </row>
    <row r="39" spans="1:47" ht="20.25" x14ac:dyDescent="0.3">
      <c r="A39" s="25">
        <v>22</v>
      </c>
      <c r="B39" s="18" t="s">
        <v>73</v>
      </c>
      <c r="C39" s="14">
        <f t="shared" si="13"/>
        <v>126721406.77999999</v>
      </c>
      <c r="D39" s="14">
        <f>'[2]Расходы 2021_год_МО'!DJ36</f>
        <v>64073210.919999994</v>
      </c>
      <c r="E39" s="14">
        <f>'[2]Расходы 2021_год_МО'!DK36</f>
        <v>27439325.190000001</v>
      </c>
      <c r="F39" s="14">
        <f>'[2]Расходы 2021_год_МО'!DL36</f>
        <v>10960306.27</v>
      </c>
      <c r="G39" s="14">
        <f>'[2]Расходы 2021_год_МО'!DM36</f>
        <v>12705734.280000001</v>
      </c>
      <c r="H39" s="14">
        <f>'[2]Расходы 2021_год_МО'!DN36</f>
        <v>3773284.6400000006</v>
      </c>
      <c r="I39" s="14">
        <f>'[2]Расходы 2021_год_МО'!DO36</f>
        <v>35370330</v>
      </c>
      <c r="J39" s="14">
        <f>'[2]Расходы 2021_год_МО'!DP36</f>
        <v>1263555.73</v>
      </c>
      <c r="K39" s="14">
        <f>'[2]Расходы 2021_год_МО'!DQ36</f>
        <v>8566583.879999999</v>
      </c>
      <c r="L39" s="14">
        <f>'[2]Расходы 2021_год_МО'!DR36</f>
        <v>54081611.979999997</v>
      </c>
      <c r="M39" s="14">
        <f>'[2]Расходы 2021_год_МО'!DS36</f>
        <v>35696154.810000002</v>
      </c>
      <c r="N39" s="14">
        <f>'[2]Расходы 2021_год_МО'!DT36</f>
        <v>17621621.579999998</v>
      </c>
      <c r="O39" s="14">
        <f>'[2]Расходы 2021_год_МО'!DU36</f>
        <v>0</v>
      </c>
      <c r="P39" s="14">
        <f>'[2]Расходы 2021_год_МО'!DV36</f>
        <v>0</v>
      </c>
      <c r="Q39" s="14">
        <f>'[2]Расходы 2021_год_МО'!DW36</f>
        <v>0</v>
      </c>
      <c r="R39" s="14">
        <f>'[2]Расходы 2021_год_МО'!DX36</f>
        <v>47634.87000000001</v>
      </c>
      <c r="S39" s="14">
        <f>'[2]Расходы 2021_год_МО'!DY36</f>
        <v>716200.72</v>
      </c>
      <c r="T39" s="14">
        <f>'[2]Расходы 2021_год_МО'!DZ36</f>
        <v>0</v>
      </c>
      <c r="U39" s="14">
        <f>'[2]Расходы 2021_год_МО'!EA36</f>
        <v>0</v>
      </c>
      <c r="V39" s="14">
        <f>'[2]Расходы 2021_год_МО'!EB36</f>
        <v>0</v>
      </c>
      <c r="W39" s="14">
        <f>'[2]Расходы 2021_год_МО'!EC36</f>
        <v>41927748.659999996</v>
      </c>
      <c r="X39" s="14">
        <f t="shared" si="14"/>
        <v>41927748.659999996</v>
      </c>
      <c r="Y39" s="14">
        <f>'[2]Расходы 2021_год_МО'!ED36</f>
        <v>0</v>
      </c>
      <c r="Z39" s="14">
        <f>'[2]Расходы 2021_год_МО'!EF36</f>
        <v>0</v>
      </c>
      <c r="AA39" s="14"/>
      <c r="AB39" s="14">
        <f>'[2]Расходы 2021_год_МО'!EE36</f>
        <v>0</v>
      </c>
      <c r="AC39" s="14">
        <f>'[3]2021_ПР(нов)'!H34</f>
        <v>0</v>
      </c>
      <c r="AD39" s="14">
        <f>'[2]Расходы 2021_год_МО'!EG36</f>
        <v>11624559.9</v>
      </c>
      <c r="AE39" s="14">
        <f>'[2]Расходы 2021_год_МО'!EH36</f>
        <v>0</v>
      </c>
      <c r="AF39" s="14"/>
      <c r="AG39" s="14">
        <f>'[2]Расходы 2021_год_МО'!EI36</f>
        <v>0</v>
      </c>
      <c r="AH39" s="14">
        <f>'[2]Расходы 2021_год_МО'!EJ36</f>
        <v>0</v>
      </c>
      <c r="AI39" s="14">
        <f>'[3]2021_ПР(нов)'!AT34</f>
        <v>0</v>
      </c>
      <c r="AJ39" s="14">
        <f t="shared" si="15"/>
        <v>0</v>
      </c>
      <c r="AK39" s="14"/>
      <c r="AL39" s="15">
        <f t="shared" si="16"/>
        <v>180273715.34</v>
      </c>
      <c r="AM39" s="16"/>
      <c r="AN39" s="16">
        <v>0</v>
      </c>
      <c r="AO39" s="16">
        <v>0</v>
      </c>
      <c r="AP39" s="16">
        <v>0</v>
      </c>
      <c r="AQ39" s="16">
        <f>'[4]Расчет_$ (3.11)_7.11 (2)'!BV36+'[4]Расчет_$ (3.11)_7.11 (2)'!BW36</f>
        <v>0</v>
      </c>
      <c r="AR39" s="16">
        <f>'[4]704 116,0 декабрь'!BU36</f>
        <v>0</v>
      </c>
      <c r="AS39" s="16">
        <f t="shared" si="17"/>
        <v>0</v>
      </c>
      <c r="AT39" s="16"/>
      <c r="AU39" s="16">
        <f t="shared" si="2"/>
        <v>180273715.34</v>
      </c>
    </row>
    <row r="40" spans="1:47" ht="20.25" x14ac:dyDescent="0.3">
      <c r="A40" s="25">
        <v>23</v>
      </c>
      <c r="B40" s="18" t="s">
        <v>74</v>
      </c>
      <c r="C40" s="14">
        <f t="shared" si="13"/>
        <v>52677089.380000003</v>
      </c>
      <c r="D40" s="14">
        <f>'[2]Расходы 2021_год_МО'!DJ37</f>
        <v>32076200.359999999</v>
      </c>
      <c r="E40" s="14">
        <f>'[2]Расходы 2021_год_МО'!DK37</f>
        <v>10342637.91</v>
      </c>
      <c r="F40" s="14">
        <f>'[2]Расходы 2021_год_МО'!DL37</f>
        <v>3733376.8200000003</v>
      </c>
      <c r="G40" s="14">
        <f>'[2]Расходы 2021_год_МО'!DM37</f>
        <v>5053111.78</v>
      </c>
      <c r="H40" s="14">
        <f>'[2]Расходы 2021_год_МО'!DN37</f>
        <v>1556149.3099999996</v>
      </c>
      <c r="I40" s="14">
        <f>'[2]Расходы 2021_год_МО'!DO37</f>
        <v>21373170</v>
      </c>
      <c r="J40" s="14">
        <f>'[2]Расходы 2021_год_МО'!DP37</f>
        <v>360392.45</v>
      </c>
      <c r="K40" s="14">
        <f>'[2]Расходы 2021_год_МО'!DQ37</f>
        <v>2632046.52</v>
      </c>
      <c r="L40" s="14">
        <f>'[2]Расходы 2021_год_МО'!DR37</f>
        <v>17968842.499999996</v>
      </c>
      <c r="M40" s="14">
        <f>'[2]Расходы 2021_год_МО'!DS37</f>
        <v>14721536.25</v>
      </c>
      <c r="N40" s="14">
        <f>'[2]Расходы 2021_год_МО'!DT37</f>
        <v>3082744.9</v>
      </c>
      <c r="O40" s="14">
        <f>'[2]Расходы 2021_год_МО'!DU37</f>
        <v>0</v>
      </c>
      <c r="P40" s="14">
        <f>'[2]Расходы 2021_год_МО'!DV37</f>
        <v>0</v>
      </c>
      <c r="Q40" s="14">
        <f>'[2]Расходы 2021_год_МО'!DW37</f>
        <v>0</v>
      </c>
      <c r="R40" s="14">
        <f>'[2]Расходы 2021_год_МО'!DX37</f>
        <v>2619.4699999999993</v>
      </c>
      <c r="S40" s="14">
        <f>'[2]Расходы 2021_год_МО'!DY37</f>
        <v>161941.88</v>
      </c>
      <c r="T40" s="14">
        <f>'[2]Расходы 2021_год_МО'!DZ37</f>
        <v>0</v>
      </c>
      <c r="U40" s="14">
        <f>'[2]Расходы 2021_год_МО'!EA37</f>
        <v>0</v>
      </c>
      <c r="V40" s="14">
        <f>'[2]Расходы 2021_год_МО'!EB37</f>
        <v>0</v>
      </c>
      <c r="W40" s="14">
        <f>'[2]Расходы 2021_год_МО'!EC37</f>
        <v>2129144.1800000034</v>
      </c>
      <c r="X40" s="14">
        <f t="shared" si="14"/>
        <v>2129144.1800000034</v>
      </c>
      <c r="Y40" s="14">
        <f>'[2]Расходы 2021_год_МО'!ED37</f>
        <v>0</v>
      </c>
      <c r="Z40" s="14">
        <f>'[2]Расходы 2021_год_МО'!EF37</f>
        <v>0</v>
      </c>
      <c r="AA40" s="14"/>
      <c r="AB40" s="14">
        <f>'[2]Расходы 2021_год_МО'!EE37</f>
        <v>0</v>
      </c>
      <c r="AC40" s="14">
        <f>'[3]2021_ПР(нов)'!H35</f>
        <v>0</v>
      </c>
      <c r="AD40" s="14">
        <f>'[2]Расходы 2021_год_МО'!EG37</f>
        <v>5823660.3600000003</v>
      </c>
      <c r="AE40" s="14">
        <f>'[2]Расходы 2021_год_МО'!EH37</f>
        <v>0</v>
      </c>
      <c r="AF40" s="14"/>
      <c r="AG40" s="14">
        <f>'[2]Расходы 2021_год_МО'!EI37</f>
        <v>0</v>
      </c>
      <c r="AH40" s="14">
        <f>'[2]Расходы 2021_год_МО'!EJ37</f>
        <v>0</v>
      </c>
      <c r="AI40" s="14">
        <f>'[3]2021_ПР(нов)'!AT35</f>
        <v>0</v>
      </c>
      <c r="AJ40" s="14">
        <f t="shared" si="15"/>
        <v>0</v>
      </c>
      <c r="AK40" s="14"/>
      <c r="AL40" s="15">
        <f t="shared" si="16"/>
        <v>60629893.920000002</v>
      </c>
      <c r="AM40" s="16"/>
      <c r="AN40" s="16">
        <v>0</v>
      </c>
      <c r="AO40" s="16">
        <v>0</v>
      </c>
      <c r="AP40" s="16">
        <v>0</v>
      </c>
      <c r="AQ40" s="16">
        <f>'[4]Расчет_$ (3.11)_7.11 (2)'!BV37+'[4]Расчет_$ (3.11)_7.11 (2)'!BW37</f>
        <v>0</v>
      </c>
      <c r="AR40" s="16">
        <f>'[4]704 116,0 декабрь'!BU37</f>
        <v>0</v>
      </c>
      <c r="AS40" s="16">
        <f t="shared" si="17"/>
        <v>0</v>
      </c>
      <c r="AT40" s="16"/>
      <c r="AU40" s="16">
        <f t="shared" si="2"/>
        <v>60629893.920000002</v>
      </c>
    </row>
    <row r="41" spans="1:47" ht="20.25" x14ac:dyDescent="0.3">
      <c r="A41" s="25">
        <v>24</v>
      </c>
      <c r="B41" s="18" t="s">
        <v>75</v>
      </c>
      <c r="C41" s="14">
        <f t="shared" si="13"/>
        <v>65442104.880000003</v>
      </c>
      <c r="D41" s="14">
        <f>'[2]Расходы 2021_год_МО'!DJ38</f>
        <v>37291666</v>
      </c>
      <c r="E41" s="14">
        <f>'[2]Расходы 2021_год_МО'!DK38</f>
        <v>16991413.100000001</v>
      </c>
      <c r="F41" s="14">
        <f>'[2]Расходы 2021_год_МО'!DL38</f>
        <v>7352775.0999999996</v>
      </c>
      <c r="G41" s="14">
        <f>'[2]Расходы 2021_год_МО'!DM38</f>
        <v>7491904.5499999998</v>
      </c>
      <c r="H41" s="14">
        <f>'[2]Расходы 2021_год_МО'!DN38</f>
        <v>2146733.450000002</v>
      </c>
      <c r="I41" s="14">
        <f>'[2]Расходы 2021_год_МО'!DO38</f>
        <v>19423385</v>
      </c>
      <c r="J41" s="14">
        <f>'[2]Расходы 2021_год_МО'!DP38</f>
        <v>876867.9</v>
      </c>
      <c r="K41" s="14">
        <f>'[2]Расходы 2021_год_МО'!DQ38</f>
        <v>2835881.2399999998</v>
      </c>
      <c r="L41" s="14">
        <f>'[2]Расходы 2021_год_МО'!DR38</f>
        <v>25314557.640000001</v>
      </c>
      <c r="M41" s="14">
        <f>'[2]Расходы 2021_год_МО'!DS38</f>
        <v>20308600.300000001</v>
      </c>
      <c r="N41" s="14">
        <f>'[2]Расходы 2021_год_МО'!DT38</f>
        <v>4375291.13</v>
      </c>
      <c r="O41" s="14">
        <f>'[2]Расходы 2021_год_МО'!DU38</f>
        <v>0</v>
      </c>
      <c r="P41" s="14">
        <f>'[2]Расходы 2021_год_МО'!DV38</f>
        <v>0</v>
      </c>
      <c r="Q41" s="14">
        <f>'[2]Расходы 2021_год_МО'!DW38</f>
        <v>0</v>
      </c>
      <c r="R41" s="14">
        <f>'[2]Расходы 2021_год_МО'!DX38</f>
        <v>7239.0899999999992</v>
      </c>
      <c r="S41" s="14">
        <f>'[2]Расходы 2021_год_МО'!DY38</f>
        <v>623427.12</v>
      </c>
      <c r="T41" s="14">
        <f>'[2]Расходы 2021_год_МО'!DZ38</f>
        <v>0</v>
      </c>
      <c r="U41" s="14">
        <f>'[2]Расходы 2021_год_МО'!EA38</f>
        <v>0</v>
      </c>
      <c r="V41" s="14">
        <f>'[2]Расходы 2021_год_МО'!EB38</f>
        <v>0</v>
      </c>
      <c r="W41" s="14">
        <f>'[2]Расходы 2021_год_МО'!EC38</f>
        <v>17654087.949999999</v>
      </c>
      <c r="X41" s="14">
        <f t="shared" si="14"/>
        <v>17654087.949999999</v>
      </c>
      <c r="Y41" s="14">
        <f>'[2]Расходы 2021_год_МО'!ED38</f>
        <v>0</v>
      </c>
      <c r="Z41" s="14">
        <f>'[2]Расходы 2021_год_МО'!EF38</f>
        <v>0</v>
      </c>
      <c r="AA41" s="14"/>
      <c r="AB41" s="14">
        <f>'[2]Расходы 2021_год_МО'!EE38</f>
        <v>0</v>
      </c>
      <c r="AC41" s="14">
        <f>'[3]2021_ПР(нов)'!H36</f>
        <v>0</v>
      </c>
      <c r="AD41" s="14">
        <f>'[2]Расходы 2021_год_МО'!EG38</f>
        <v>8846513.9600000009</v>
      </c>
      <c r="AE41" s="14">
        <f>'[2]Расходы 2021_год_МО'!EH38</f>
        <v>0</v>
      </c>
      <c r="AF41" s="14"/>
      <c r="AG41" s="14">
        <f>'[2]Расходы 2021_год_МО'!EI38</f>
        <v>0</v>
      </c>
      <c r="AH41" s="14">
        <f>'[2]Расходы 2021_год_МО'!EJ38</f>
        <v>0</v>
      </c>
      <c r="AI41" s="14">
        <f>'[3]2021_ПР(нов)'!AT36</f>
        <v>0</v>
      </c>
      <c r="AJ41" s="14">
        <f t="shared" si="15"/>
        <v>0</v>
      </c>
      <c r="AK41" s="14"/>
      <c r="AL41" s="15">
        <f t="shared" si="16"/>
        <v>91942706.789999992</v>
      </c>
      <c r="AM41" s="16"/>
      <c r="AN41" s="16">
        <v>0</v>
      </c>
      <c r="AO41" s="16">
        <v>0</v>
      </c>
      <c r="AP41" s="16">
        <v>0</v>
      </c>
      <c r="AQ41" s="16">
        <f>'[4]Расчет_$ (3.11)_7.11 (2)'!BV38+'[4]Расчет_$ (3.11)_7.11 (2)'!BW38</f>
        <v>0</v>
      </c>
      <c r="AR41" s="16">
        <f>'[4]704 116,0 декабрь'!BU38</f>
        <v>6155401.21</v>
      </c>
      <c r="AS41" s="16">
        <f t="shared" si="17"/>
        <v>6155401.21</v>
      </c>
      <c r="AT41" s="16"/>
      <c r="AU41" s="16">
        <f t="shared" si="2"/>
        <v>85787305.579999998</v>
      </c>
    </row>
    <row r="42" spans="1:47" ht="20.25" x14ac:dyDescent="0.3">
      <c r="A42" s="25">
        <v>25</v>
      </c>
      <c r="B42" s="18" t="s">
        <v>76</v>
      </c>
      <c r="C42" s="14">
        <f t="shared" si="13"/>
        <v>96823463.329999998</v>
      </c>
      <c r="D42" s="14">
        <f>'[2]Расходы 2021_год_МО'!DJ39</f>
        <v>52549932.529999994</v>
      </c>
      <c r="E42" s="14">
        <f>'[2]Расходы 2021_год_МО'!DK39</f>
        <v>24445098.050000001</v>
      </c>
      <c r="F42" s="14">
        <f>'[2]Расходы 2021_год_МО'!DL39</f>
        <v>10899684.279999999</v>
      </c>
      <c r="G42" s="14">
        <f>'[2]Расходы 2021_год_МО'!DM39</f>
        <v>10246907.91</v>
      </c>
      <c r="H42" s="14">
        <f>'[2]Расходы 2021_год_МО'!DN39</f>
        <v>3298505.8600000013</v>
      </c>
      <c r="I42" s="14">
        <f>'[2]Расходы 2021_год_МО'!DO39</f>
        <v>27479790</v>
      </c>
      <c r="J42" s="14">
        <f>'[2]Расходы 2021_год_МО'!DP39</f>
        <v>625044.47999999998</v>
      </c>
      <c r="K42" s="14">
        <f>'[2]Расходы 2021_год_МО'!DQ39</f>
        <v>7307351.9199999999</v>
      </c>
      <c r="L42" s="14">
        <f>'[2]Расходы 2021_год_МО'!DR39</f>
        <v>36966178.880000003</v>
      </c>
      <c r="M42" s="14">
        <f>'[2]Расходы 2021_год_МО'!DS39</f>
        <v>31204636.510000002</v>
      </c>
      <c r="N42" s="14">
        <f>'[2]Расходы 2021_год_МО'!DT39</f>
        <v>5051161.1400000006</v>
      </c>
      <c r="O42" s="14">
        <f>'[2]Расходы 2021_год_МО'!DU39</f>
        <v>0</v>
      </c>
      <c r="P42" s="14">
        <f>'[2]Расходы 2021_год_МО'!DV39</f>
        <v>0</v>
      </c>
      <c r="Q42" s="14">
        <f>'[2]Расходы 2021_год_МО'!DW39</f>
        <v>0</v>
      </c>
      <c r="R42" s="14">
        <f>'[2]Расходы 2021_год_МО'!DX39</f>
        <v>0</v>
      </c>
      <c r="S42" s="14">
        <f>'[2]Расходы 2021_год_МО'!DY39</f>
        <v>710381.23</v>
      </c>
      <c r="T42" s="14">
        <f>'[2]Расходы 2021_год_МО'!DZ39</f>
        <v>0</v>
      </c>
      <c r="U42" s="14">
        <f>'[2]Расходы 2021_год_МО'!EA39</f>
        <v>0</v>
      </c>
      <c r="V42" s="14">
        <f>'[2]Расходы 2021_год_МО'!EB39</f>
        <v>0</v>
      </c>
      <c r="W42" s="14">
        <f>'[2]Расходы 2021_год_МО'!EC39</f>
        <v>77155518.829999998</v>
      </c>
      <c r="X42" s="14">
        <f t="shared" si="14"/>
        <v>77155518.829999998</v>
      </c>
      <c r="Y42" s="14">
        <f>'[2]Расходы 2021_год_МО'!ED39</f>
        <v>0</v>
      </c>
      <c r="Z42" s="14">
        <f>'[2]Расходы 2021_год_МО'!EF39</f>
        <v>0</v>
      </c>
      <c r="AA42" s="14"/>
      <c r="AB42" s="14">
        <f>'[2]Расходы 2021_год_МО'!EE39</f>
        <v>0</v>
      </c>
      <c r="AC42" s="14">
        <f>'[3]2021_ПР(нов)'!H37</f>
        <v>0</v>
      </c>
      <c r="AD42" s="14">
        <f>'[2]Расходы 2021_год_МО'!EG39</f>
        <v>10183569.33</v>
      </c>
      <c r="AE42" s="14">
        <f>'[2]Расходы 2021_год_МО'!EH39</f>
        <v>0</v>
      </c>
      <c r="AF42" s="14"/>
      <c r="AG42" s="14">
        <f>'[2]Расходы 2021_год_МО'!EI39</f>
        <v>0</v>
      </c>
      <c r="AH42" s="14">
        <f>'[2]Расходы 2021_год_МО'!EJ39</f>
        <v>0</v>
      </c>
      <c r="AI42" s="14">
        <f>'[3]2021_ПР(нов)'!AT37</f>
        <v>0</v>
      </c>
      <c r="AJ42" s="14">
        <f t="shared" si="15"/>
        <v>0</v>
      </c>
      <c r="AK42" s="14"/>
      <c r="AL42" s="15">
        <f t="shared" si="16"/>
        <v>184162551.49000001</v>
      </c>
      <c r="AM42" s="16"/>
      <c r="AN42" s="16">
        <v>0</v>
      </c>
      <c r="AO42" s="16">
        <v>0</v>
      </c>
      <c r="AP42" s="16">
        <v>0</v>
      </c>
      <c r="AQ42" s="16">
        <f>'[4]Расчет_$ (3.11)_7.11 (2)'!BV39+'[4]Расчет_$ (3.11)_7.11 (2)'!BW39</f>
        <v>0</v>
      </c>
      <c r="AR42" s="16">
        <f>'[4]704 116,0 декабрь'!BU39</f>
        <v>19772797.159999985</v>
      </c>
      <c r="AS42" s="16">
        <f t="shared" si="17"/>
        <v>19772797.159999985</v>
      </c>
      <c r="AT42" s="16"/>
      <c r="AU42" s="16">
        <f t="shared" si="2"/>
        <v>164389754.33000001</v>
      </c>
    </row>
    <row r="43" spans="1:47" ht="20.25" x14ac:dyDescent="0.3">
      <c r="A43" s="25">
        <v>26</v>
      </c>
      <c r="B43" s="18" t="s">
        <v>77</v>
      </c>
      <c r="C43" s="14">
        <f t="shared" si="13"/>
        <v>326070843.13999999</v>
      </c>
      <c r="D43" s="14">
        <f>'[2]Расходы 2021_год_МО'!DJ40</f>
        <v>174351458.66</v>
      </c>
      <c r="E43" s="14">
        <f>'[2]Расходы 2021_год_МО'!DK40</f>
        <v>80120558.219999999</v>
      </c>
      <c r="F43" s="14">
        <f>'[2]Расходы 2021_год_МО'!DL40</f>
        <v>30948208.129999999</v>
      </c>
      <c r="G43" s="14">
        <f>'[2]Расходы 2021_год_МО'!DM40</f>
        <v>34136930.32</v>
      </c>
      <c r="H43" s="14">
        <f>'[2]Расходы 2021_год_МО'!DN40</f>
        <v>15035419.770000003</v>
      </c>
      <c r="I43" s="14">
        <f>'[2]Расходы 2021_год_МО'!DO40</f>
        <v>83457140</v>
      </c>
      <c r="J43" s="14">
        <f>'[2]Расходы 2021_год_МО'!DP40</f>
        <v>10773760.439999999</v>
      </c>
      <c r="K43" s="14">
        <f>'[2]Расходы 2021_год_МО'!DQ40</f>
        <v>20764093.960000001</v>
      </c>
      <c r="L43" s="14">
        <f>'[2]Расходы 2021_год_МО'!DR40</f>
        <v>130955290.52</v>
      </c>
      <c r="M43" s="14">
        <f>'[2]Расходы 2021_год_МО'!DS40</f>
        <v>96752798.379999995</v>
      </c>
      <c r="N43" s="14">
        <f>'[2]Расходы 2021_год_МО'!DT40</f>
        <v>13692946.949999999</v>
      </c>
      <c r="O43" s="14">
        <f>'[2]Расходы 2021_год_МО'!DU40</f>
        <v>0</v>
      </c>
      <c r="P43" s="14">
        <f>'[2]Расходы 2021_год_МО'!DV40</f>
        <v>2697359.2199999997</v>
      </c>
      <c r="Q43" s="14">
        <f>'[2]Расходы 2021_год_МО'!DW40</f>
        <v>0</v>
      </c>
      <c r="R43" s="14">
        <f>'[2]Расходы 2021_год_МО'!DX40</f>
        <v>67454.59</v>
      </c>
      <c r="S43" s="14">
        <f>'[2]Расходы 2021_год_МО'!DY40</f>
        <v>484591.07</v>
      </c>
      <c r="T43" s="14">
        <f>'[2]Расходы 2021_год_МО'!DZ40</f>
        <v>0</v>
      </c>
      <c r="U43" s="14">
        <f>'[2]Расходы 2021_год_МО'!EA40</f>
        <v>0</v>
      </c>
      <c r="V43" s="14">
        <f>'[2]Расходы 2021_год_МО'!EB40</f>
        <v>17260140.309999999</v>
      </c>
      <c r="W43" s="14">
        <f>'[2]Расходы 2021_год_МО'!EC40</f>
        <v>140194601.60000002</v>
      </c>
      <c r="X43" s="14">
        <f t="shared" si="14"/>
        <v>140194601.60000002</v>
      </c>
      <c r="Y43" s="14">
        <f>'[2]Расходы 2021_год_МО'!ED40</f>
        <v>0</v>
      </c>
      <c r="Z43" s="14">
        <f>'[2]Расходы 2021_год_МО'!EF40</f>
        <v>0</v>
      </c>
      <c r="AA43" s="14"/>
      <c r="AB43" s="14">
        <f>'[2]Расходы 2021_год_МО'!EE40</f>
        <v>0</v>
      </c>
      <c r="AC43" s="14">
        <f>'[3]2021_ПР(нов)'!H38</f>
        <v>0</v>
      </c>
      <c r="AD43" s="14">
        <f>'[2]Расходы 2021_год_МО'!EG40</f>
        <v>42368193.850000001</v>
      </c>
      <c r="AE43" s="14">
        <f>'[2]Расходы 2021_год_МО'!EH40</f>
        <v>0</v>
      </c>
      <c r="AF43" s="14"/>
      <c r="AG43" s="14">
        <f>'[2]Расходы 2021_год_МО'!EI40</f>
        <v>0</v>
      </c>
      <c r="AH43" s="14">
        <f>'[2]Расходы 2021_год_МО'!EJ40</f>
        <v>0</v>
      </c>
      <c r="AI43" s="14">
        <f>'[3]2021_ПР(нов)'!AT38</f>
        <v>0</v>
      </c>
      <c r="AJ43" s="14">
        <f t="shared" si="15"/>
        <v>0</v>
      </c>
      <c r="AK43" s="14"/>
      <c r="AL43" s="15">
        <f t="shared" si="16"/>
        <v>508633638.59000003</v>
      </c>
      <c r="AM43" s="16"/>
      <c r="AN43" s="16">
        <v>0</v>
      </c>
      <c r="AO43" s="16">
        <v>0</v>
      </c>
      <c r="AP43" s="16">
        <v>0</v>
      </c>
      <c r="AQ43" s="16">
        <f>'[4]Расчет_$ (3.11)_7.11 (2)'!BV40+'[4]Расчет_$ (3.11)_7.11 (2)'!BW40</f>
        <v>0</v>
      </c>
      <c r="AR43" s="16">
        <f>'[4]704 116,0 декабрь'!BU40</f>
        <v>0</v>
      </c>
      <c r="AS43" s="16">
        <f t="shared" si="17"/>
        <v>0</v>
      </c>
      <c r="AT43" s="16"/>
      <c r="AU43" s="16">
        <f t="shared" si="2"/>
        <v>508633638.59000003</v>
      </c>
    </row>
    <row r="44" spans="1:47" ht="20.25" x14ac:dyDescent="0.3">
      <c r="A44" s="25">
        <v>27</v>
      </c>
      <c r="B44" s="18" t="s">
        <v>78</v>
      </c>
      <c r="C44" s="14">
        <f t="shared" si="13"/>
        <v>116169521.06</v>
      </c>
      <c r="D44" s="14">
        <f>'[2]Расходы 2021_год_МО'!DJ41</f>
        <v>49889117.620000005</v>
      </c>
      <c r="E44" s="14">
        <f>'[2]Расходы 2021_год_МО'!DK41</f>
        <v>28437113.84</v>
      </c>
      <c r="F44" s="14">
        <f>'[2]Расходы 2021_год_МО'!DL41</f>
        <v>11433861.989999998</v>
      </c>
      <c r="G44" s="14">
        <f>'[2]Расходы 2021_год_МО'!DM41</f>
        <v>12966406.439999999</v>
      </c>
      <c r="H44" s="14">
        <f>'[2]Расходы 2021_год_МО'!DN41</f>
        <v>4036845.410000002</v>
      </c>
      <c r="I44" s="14">
        <f>'[2]Расходы 2021_год_МО'!DO41</f>
        <v>19932270</v>
      </c>
      <c r="J44" s="14">
        <f>'[2]Расходы 2021_год_МО'!DP41</f>
        <v>1519733.78</v>
      </c>
      <c r="K44" s="14">
        <f>'[2]Расходы 2021_год_МО'!DQ41</f>
        <v>10388817.16</v>
      </c>
      <c r="L44" s="14">
        <f>'[2]Расходы 2021_год_МО'!DR41</f>
        <v>55891586.280000001</v>
      </c>
      <c r="M44" s="14">
        <f>'[2]Расходы 2021_год_МО'!DS41</f>
        <v>38189501.32</v>
      </c>
      <c r="N44" s="14">
        <f>'[2]Расходы 2021_год_МО'!DT41</f>
        <v>16093061.66</v>
      </c>
      <c r="O44" s="14">
        <f>'[2]Расходы 2021_год_МО'!DU41</f>
        <v>0</v>
      </c>
      <c r="P44" s="14">
        <f>'[2]Расходы 2021_год_МО'!DV41</f>
        <v>0</v>
      </c>
      <c r="Q44" s="14">
        <f>'[2]Расходы 2021_год_МО'!DW41</f>
        <v>0</v>
      </c>
      <c r="R44" s="14">
        <f>'[2]Расходы 2021_год_МО'!DX41</f>
        <v>133371.82999999999</v>
      </c>
      <c r="S44" s="14">
        <f>'[2]Расходы 2021_год_МО'!DY41</f>
        <v>1475651.47</v>
      </c>
      <c r="T44" s="14">
        <f>'[2]Расходы 2021_год_МО'!DZ41</f>
        <v>0</v>
      </c>
      <c r="U44" s="14">
        <f>'[2]Расходы 2021_год_МО'!EA41</f>
        <v>0</v>
      </c>
      <c r="V44" s="14">
        <f>'[2]Расходы 2021_год_МО'!EB41</f>
        <v>0</v>
      </c>
      <c r="W44" s="14">
        <f>'[2]Расходы 2021_год_МО'!EC41</f>
        <v>57374374.779999986</v>
      </c>
      <c r="X44" s="14">
        <f t="shared" si="14"/>
        <v>57374374.779999986</v>
      </c>
      <c r="Y44" s="14">
        <f>'[2]Расходы 2021_год_МО'!ED41</f>
        <v>0</v>
      </c>
      <c r="Z44" s="14">
        <f>'[2]Расходы 2021_год_МО'!EF41</f>
        <v>0</v>
      </c>
      <c r="AA44" s="14"/>
      <c r="AB44" s="14">
        <f>'[2]Расходы 2021_год_МО'!EE41</f>
        <v>0</v>
      </c>
      <c r="AC44" s="14">
        <f>'[3]2021_ПР(нов)'!H39</f>
        <v>0</v>
      </c>
      <c r="AD44" s="14">
        <f>'[2]Расходы 2021_год_МО'!EG41</f>
        <v>11661881.43</v>
      </c>
      <c r="AE44" s="14">
        <f>'[2]Расходы 2021_год_МО'!EH41</f>
        <v>0</v>
      </c>
      <c r="AF44" s="14"/>
      <c r="AG44" s="14">
        <f>'[2]Расходы 2021_год_МО'!EI41</f>
        <v>0</v>
      </c>
      <c r="AH44" s="14">
        <f>'[2]Расходы 2021_год_МО'!EJ41</f>
        <v>0</v>
      </c>
      <c r="AI44" s="14">
        <f>'[3]2021_ПР(нов)'!AT39</f>
        <v>0</v>
      </c>
      <c r="AJ44" s="14">
        <f t="shared" si="15"/>
        <v>0</v>
      </c>
      <c r="AK44" s="14"/>
      <c r="AL44" s="15">
        <f t="shared" si="16"/>
        <v>185205777.26999998</v>
      </c>
      <c r="AM44" s="16"/>
      <c r="AN44" s="16">
        <v>0</v>
      </c>
      <c r="AO44" s="16">
        <v>0</v>
      </c>
      <c r="AP44" s="16">
        <v>0</v>
      </c>
      <c r="AQ44" s="16">
        <f>'[4]Расчет_$ (3.11)_7.11 (2)'!BV41+'[4]Расчет_$ (3.11)_7.11 (2)'!BW41</f>
        <v>0</v>
      </c>
      <c r="AR44" s="16">
        <f>'[4]704 116,0 декабрь'!BU41</f>
        <v>0</v>
      </c>
      <c r="AS44" s="16">
        <f t="shared" si="17"/>
        <v>0</v>
      </c>
      <c r="AT44" s="16"/>
      <c r="AU44" s="16">
        <f t="shared" si="2"/>
        <v>185205777.26999998</v>
      </c>
    </row>
    <row r="45" spans="1:47" ht="20.25" x14ac:dyDescent="0.3">
      <c r="A45" s="25">
        <v>28</v>
      </c>
      <c r="B45" s="18" t="s">
        <v>79</v>
      </c>
      <c r="C45" s="14">
        <f t="shared" si="13"/>
        <v>208137328.94999999</v>
      </c>
      <c r="D45" s="14">
        <f>'[2]Расходы 2021_год_МО'!DJ42</f>
        <v>89825693.939999998</v>
      </c>
      <c r="E45" s="14">
        <f>'[2]Расходы 2021_год_МО'!DK42</f>
        <v>58869291.07</v>
      </c>
      <c r="F45" s="14">
        <f>'[2]Расходы 2021_год_МО'!DL42</f>
        <v>23975204.229999997</v>
      </c>
      <c r="G45" s="14">
        <f>'[2]Расходы 2021_год_МО'!DM42</f>
        <v>26366990.120000001</v>
      </c>
      <c r="H45" s="14">
        <f>'[2]Расходы 2021_год_МО'!DN42</f>
        <v>8527096.7200000025</v>
      </c>
      <c r="I45" s="14">
        <f>'[2]Расходы 2021_год_МО'!DO42</f>
        <v>30109970</v>
      </c>
      <c r="J45" s="14">
        <f>'[2]Расходы 2021_год_МО'!DP42</f>
        <v>846432.87</v>
      </c>
      <c r="K45" s="14">
        <f>'[2]Расходы 2021_год_МО'!DQ42</f>
        <v>14678259.639999999</v>
      </c>
      <c r="L45" s="14">
        <f>'[2]Расходы 2021_год_МО'!DR42</f>
        <v>103633375.36999999</v>
      </c>
      <c r="M45" s="14">
        <f>'[2]Расходы 2021_год_МО'!DS42</f>
        <v>80668328.450000003</v>
      </c>
      <c r="N45" s="14">
        <f>'[2]Расходы 2021_год_МО'!DT42</f>
        <v>13478878.18</v>
      </c>
      <c r="O45" s="14">
        <f>'[2]Расходы 2021_год_МО'!DU42</f>
        <v>0</v>
      </c>
      <c r="P45" s="14">
        <f>'[2]Расходы 2021_год_МО'!DV42</f>
        <v>8227148.4900000002</v>
      </c>
      <c r="Q45" s="14">
        <f>'[2]Расходы 2021_год_МО'!DW42</f>
        <v>0</v>
      </c>
      <c r="R45" s="14">
        <f>'[2]Расходы 2021_год_МО'!DX42</f>
        <v>554709.67999999993</v>
      </c>
      <c r="S45" s="14">
        <f>'[2]Расходы 2021_год_МО'!DY42</f>
        <v>704310.57</v>
      </c>
      <c r="T45" s="14">
        <f>'[2]Расходы 2021_год_МО'!DZ42</f>
        <v>0</v>
      </c>
      <c r="U45" s="14">
        <f>'[2]Расходы 2021_год_МО'!EA42</f>
        <v>0</v>
      </c>
      <c r="V45" s="14">
        <f>'[2]Расходы 2021_год_МО'!EB42</f>
        <v>0</v>
      </c>
      <c r="W45" s="14">
        <f>'[2]Расходы 2021_год_МО'!EC42</f>
        <v>207784171.46000004</v>
      </c>
      <c r="X45" s="14">
        <f t="shared" si="14"/>
        <v>207784171.46000004</v>
      </c>
      <c r="Y45" s="14">
        <f>'[2]Расходы 2021_год_МО'!ED42</f>
        <v>0</v>
      </c>
      <c r="Z45" s="14">
        <f>'[2]Расходы 2021_год_МО'!EF42</f>
        <v>0</v>
      </c>
      <c r="AA45" s="14"/>
      <c r="AB45" s="14">
        <f>'[2]Расходы 2021_год_МО'!EE42</f>
        <v>0</v>
      </c>
      <c r="AC45" s="14">
        <f>'[3]2021_ПР(нов)'!H40</f>
        <v>0</v>
      </c>
      <c r="AD45" s="14">
        <f>'[2]Расходы 2021_год_МО'!EG42</f>
        <v>35092071.229999997</v>
      </c>
      <c r="AE45" s="14">
        <f>'[2]Расходы 2021_год_МО'!EH42</f>
        <v>8876023.0099999998</v>
      </c>
      <c r="AF45" s="14"/>
      <c r="AG45" s="14">
        <f>'[2]Расходы 2021_год_МО'!EI42</f>
        <v>0</v>
      </c>
      <c r="AH45" s="14">
        <f>'[2]Расходы 2021_год_МО'!EJ42</f>
        <v>0</v>
      </c>
      <c r="AI45" s="14">
        <f>'[3]2021_ПР(нов)'!AT40</f>
        <v>0</v>
      </c>
      <c r="AJ45" s="14">
        <f t="shared" si="15"/>
        <v>0</v>
      </c>
      <c r="AK45" s="14"/>
      <c r="AL45" s="15">
        <f t="shared" si="16"/>
        <v>451013571.64000005</v>
      </c>
      <c r="AM45" s="16"/>
      <c r="AN45" s="16">
        <v>0</v>
      </c>
      <c r="AO45" s="16">
        <v>0</v>
      </c>
      <c r="AP45" s="16">
        <v>0</v>
      </c>
      <c r="AQ45" s="16">
        <f>'[4]Расчет_$ (3.11)_7.11 (2)'!BV42+'[4]Расчет_$ (3.11)_7.11 (2)'!BW42</f>
        <v>0</v>
      </c>
      <c r="AR45" s="16">
        <f>'[4]704 116,0 декабрь'!BU42</f>
        <v>0</v>
      </c>
      <c r="AS45" s="16">
        <f t="shared" si="17"/>
        <v>0</v>
      </c>
      <c r="AT45" s="16"/>
      <c r="AU45" s="16">
        <f t="shared" si="2"/>
        <v>451013571.64000005</v>
      </c>
    </row>
    <row r="46" spans="1:47" ht="20.25" x14ac:dyDescent="0.3">
      <c r="A46" s="25">
        <v>29</v>
      </c>
      <c r="B46" s="18" t="s">
        <v>80</v>
      </c>
      <c r="C46" s="14">
        <f t="shared" si="13"/>
        <v>62017309.840000004</v>
      </c>
      <c r="D46" s="14">
        <f>'[2]Расходы 2021_год_МО'!DJ43</f>
        <v>32796520.190000001</v>
      </c>
      <c r="E46" s="14">
        <f>'[2]Расходы 2021_год_МО'!DK43</f>
        <v>14199064.24</v>
      </c>
      <c r="F46" s="14">
        <f>'[2]Расходы 2021_год_МО'!DL43</f>
        <v>5539689</v>
      </c>
      <c r="G46" s="14">
        <f>'[2]Расходы 2021_год_МО'!DM43</f>
        <v>6560770.2299999995</v>
      </c>
      <c r="H46" s="14">
        <f>'[2]Расходы 2021_год_МО'!DN43</f>
        <v>2098605.0100000007</v>
      </c>
      <c r="I46" s="14">
        <f>'[2]Расходы 2021_год_МО'!DO43</f>
        <v>18319860</v>
      </c>
      <c r="J46" s="14">
        <f>'[2]Расходы 2021_год_МО'!DP43</f>
        <v>277595.95</v>
      </c>
      <c r="K46" s="14">
        <f>'[2]Расходы 2021_год_МО'!DQ43</f>
        <v>3041557.84</v>
      </c>
      <c r="L46" s="14">
        <f>'[2]Расходы 2021_год_МО'!DR43</f>
        <v>26179231.809999999</v>
      </c>
      <c r="M46" s="14">
        <f>'[2]Расходы 2021_год_МО'!DS43</f>
        <v>19853294</v>
      </c>
      <c r="N46" s="14">
        <f>'[2]Расходы 2021_год_МО'!DT43</f>
        <v>6150216.04</v>
      </c>
      <c r="O46" s="14">
        <f>'[2]Расходы 2021_год_МО'!DU43</f>
        <v>0</v>
      </c>
      <c r="P46" s="14">
        <f>'[2]Расходы 2021_год_МО'!DV43</f>
        <v>0</v>
      </c>
      <c r="Q46" s="14">
        <f>'[2]Расходы 2021_год_МО'!DW43</f>
        <v>0</v>
      </c>
      <c r="R46" s="14">
        <f>'[2]Расходы 2021_год_МО'!DX43</f>
        <v>0</v>
      </c>
      <c r="S46" s="14">
        <f>'[2]Расходы 2021_год_МО'!DY43</f>
        <v>175721.77</v>
      </c>
      <c r="T46" s="14">
        <f>'[2]Расходы 2021_год_МО'!DZ43</f>
        <v>0</v>
      </c>
      <c r="U46" s="14">
        <f>'[2]Расходы 2021_год_МО'!EA43</f>
        <v>0</v>
      </c>
      <c r="V46" s="14">
        <f>'[2]Расходы 2021_год_МО'!EB43</f>
        <v>0</v>
      </c>
      <c r="W46" s="14">
        <f>'[2]Расходы 2021_год_МО'!EC43</f>
        <v>11191327.599999998</v>
      </c>
      <c r="X46" s="14">
        <f t="shared" si="14"/>
        <v>11191327.599999998</v>
      </c>
      <c r="Y46" s="14">
        <f>'[2]Расходы 2021_год_МО'!ED43</f>
        <v>0</v>
      </c>
      <c r="Z46" s="14">
        <f>'[2]Расходы 2021_год_МО'!EF43</f>
        <v>0</v>
      </c>
      <c r="AA46" s="14"/>
      <c r="AB46" s="14">
        <f>'[2]Расходы 2021_год_МО'!EE43</f>
        <v>0</v>
      </c>
      <c r="AC46" s="14">
        <f>'[3]2021_ПР(нов)'!H41</f>
        <v>0</v>
      </c>
      <c r="AD46" s="14">
        <f>'[2]Расходы 2021_год_МО'!EG43</f>
        <v>8825618.7599999998</v>
      </c>
      <c r="AE46" s="14">
        <f>'[2]Расходы 2021_год_МО'!EH43</f>
        <v>0</v>
      </c>
      <c r="AF46" s="14"/>
      <c r="AG46" s="14">
        <f>'[2]Расходы 2021_год_МО'!EI43</f>
        <v>0</v>
      </c>
      <c r="AH46" s="14">
        <f>'[2]Расходы 2021_год_МО'!EJ43</f>
        <v>0</v>
      </c>
      <c r="AI46" s="14">
        <f>'[3]2021_ПР(нов)'!AT41</f>
        <v>0</v>
      </c>
      <c r="AJ46" s="14">
        <f t="shared" si="15"/>
        <v>0</v>
      </c>
      <c r="AK46" s="14"/>
      <c r="AL46" s="15">
        <f t="shared" si="16"/>
        <v>82034256.200000003</v>
      </c>
      <c r="AM46" s="16"/>
      <c r="AN46" s="16">
        <v>0</v>
      </c>
      <c r="AO46" s="16">
        <v>0</v>
      </c>
      <c r="AP46" s="16">
        <v>0</v>
      </c>
      <c r="AQ46" s="16">
        <f>'[4]Расчет_$ (3.11)_7.11 (2)'!BV43+'[4]Расчет_$ (3.11)_7.11 (2)'!BW43</f>
        <v>0</v>
      </c>
      <c r="AR46" s="16">
        <f>'[4]704 116,0 декабрь'!BU43</f>
        <v>0</v>
      </c>
      <c r="AS46" s="16">
        <f t="shared" si="17"/>
        <v>0</v>
      </c>
      <c r="AT46" s="16"/>
      <c r="AU46" s="16">
        <f t="shared" si="2"/>
        <v>82034256.200000003</v>
      </c>
    </row>
    <row r="47" spans="1:47" ht="20.25" x14ac:dyDescent="0.3">
      <c r="A47" s="25">
        <v>30</v>
      </c>
      <c r="B47" s="18" t="s">
        <v>81</v>
      </c>
      <c r="C47" s="14">
        <f t="shared" si="13"/>
        <v>69071264.540000007</v>
      </c>
      <c r="D47" s="14">
        <f>'[2]Расходы 2021_год_МО'!DJ44</f>
        <v>32164803.510000002</v>
      </c>
      <c r="E47" s="14">
        <f>'[2]Расходы 2021_год_МО'!DK44</f>
        <v>13609542.25</v>
      </c>
      <c r="F47" s="14">
        <f>'[2]Расходы 2021_год_МО'!DL44</f>
        <v>5065570.26</v>
      </c>
      <c r="G47" s="14">
        <f>'[2]Расходы 2021_год_МО'!DM44</f>
        <v>6066283.7699999996</v>
      </c>
      <c r="H47" s="14">
        <f>'[2]Расходы 2021_год_МО'!DN44</f>
        <v>2477688.2200000007</v>
      </c>
      <c r="I47" s="14">
        <f>'[2]Расходы 2021_год_МО'!DO44</f>
        <v>17302090</v>
      </c>
      <c r="J47" s="14">
        <f>'[2]Расходы 2021_год_МО'!DP44</f>
        <v>1253171.26</v>
      </c>
      <c r="K47" s="14">
        <f>'[2]Расходы 2021_год_МО'!DQ44</f>
        <v>5123496.2</v>
      </c>
      <c r="L47" s="14">
        <f>'[2]Расходы 2021_год_МО'!DR44</f>
        <v>31782964.830000002</v>
      </c>
      <c r="M47" s="14">
        <f>'[2]Расходы 2021_год_МО'!DS44</f>
        <v>23439509.75</v>
      </c>
      <c r="N47" s="14">
        <f>'[2]Расходы 2021_год_МО'!DT44</f>
        <v>7266855.25</v>
      </c>
      <c r="O47" s="14">
        <f>'[2]Расходы 2021_год_МО'!DU44</f>
        <v>0</v>
      </c>
      <c r="P47" s="14">
        <f>'[2]Расходы 2021_год_МО'!DV44</f>
        <v>0</v>
      </c>
      <c r="Q47" s="14">
        <f>'[2]Расходы 2021_год_МО'!DW44</f>
        <v>0</v>
      </c>
      <c r="R47" s="14">
        <f>'[2]Расходы 2021_год_МО'!DX44</f>
        <v>206611.15999999997</v>
      </c>
      <c r="S47" s="14">
        <f>'[2]Расходы 2021_год_МО'!DY44</f>
        <v>869988.67</v>
      </c>
      <c r="T47" s="14">
        <f>'[2]Расходы 2021_год_МО'!DZ44</f>
        <v>0</v>
      </c>
      <c r="U47" s="14">
        <f>'[2]Расходы 2021_год_МО'!EA44</f>
        <v>0</v>
      </c>
      <c r="V47" s="14">
        <f>'[2]Расходы 2021_год_МО'!EB44</f>
        <v>0</v>
      </c>
      <c r="W47" s="14">
        <f>'[2]Расходы 2021_год_МО'!EC44</f>
        <v>12907319.130000001</v>
      </c>
      <c r="X47" s="14">
        <f t="shared" si="14"/>
        <v>12907319.130000001</v>
      </c>
      <c r="Y47" s="14">
        <f>'[2]Расходы 2021_год_МО'!ED44</f>
        <v>0</v>
      </c>
      <c r="Z47" s="14">
        <f>'[2]Расходы 2021_год_МО'!EF44</f>
        <v>0</v>
      </c>
      <c r="AA47" s="14"/>
      <c r="AB47" s="14">
        <f>'[2]Расходы 2021_год_МО'!EE44</f>
        <v>0</v>
      </c>
      <c r="AC47" s="14">
        <f>'[3]2021_ПР(нов)'!H42</f>
        <v>0</v>
      </c>
      <c r="AD47" s="14">
        <f>'[2]Расходы 2021_год_МО'!EG44</f>
        <v>6032531.96</v>
      </c>
      <c r="AE47" s="14">
        <f>'[2]Расходы 2021_год_МО'!EH44</f>
        <v>0</v>
      </c>
      <c r="AF47" s="14"/>
      <c r="AG47" s="14">
        <f>'[2]Расходы 2021_год_МО'!EI44</f>
        <v>0</v>
      </c>
      <c r="AH47" s="14">
        <f>'[2]Расходы 2021_год_МО'!EJ44</f>
        <v>0</v>
      </c>
      <c r="AI47" s="14">
        <f>'[3]2021_ПР(нов)'!AT42</f>
        <v>0</v>
      </c>
      <c r="AJ47" s="14">
        <f t="shared" si="15"/>
        <v>0</v>
      </c>
      <c r="AK47" s="14"/>
      <c r="AL47" s="15">
        <f t="shared" si="16"/>
        <v>88011115.629999995</v>
      </c>
      <c r="AM47" s="16"/>
      <c r="AN47" s="16">
        <v>0</v>
      </c>
      <c r="AO47" s="16">
        <v>0</v>
      </c>
      <c r="AP47" s="16">
        <v>0</v>
      </c>
      <c r="AQ47" s="16">
        <f>'[4]Расчет_$ (3.11)_7.11 (2)'!BV44+'[4]Расчет_$ (3.11)_7.11 (2)'!BW44</f>
        <v>0</v>
      </c>
      <c r="AR47" s="16">
        <f>'[4]704 116,0 декабрь'!BU44</f>
        <v>0</v>
      </c>
      <c r="AS47" s="16">
        <f t="shared" si="17"/>
        <v>0</v>
      </c>
      <c r="AT47" s="16"/>
      <c r="AU47" s="16">
        <f t="shared" si="2"/>
        <v>88011115.629999995</v>
      </c>
    </row>
    <row r="48" spans="1:47" ht="20.25" x14ac:dyDescent="0.3">
      <c r="A48" s="25">
        <v>31</v>
      </c>
      <c r="B48" s="18" t="s">
        <v>82</v>
      </c>
      <c r="C48" s="14">
        <f t="shared" si="13"/>
        <v>224081304.95000002</v>
      </c>
      <c r="D48" s="14">
        <f>'[2]Расходы 2021_год_МО'!DJ45</f>
        <v>116142799.91</v>
      </c>
      <c r="E48" s="14">
        <f>'[2]Расходы 2021_год_МО'!DK45</f>
        <v>78209542.189999998</v>
      </c>
      <c r="F48" s="14">
        <f>'[2]Расходы 2021_год_МО'!DL45</f>
        <v>43870117.349999994</v>
      </c>
      <c r="G48" s="14">
        <f>'[2]Расходы 2021_год_МО'!DM45</f>
        <v>26166983.479999997</v>
      </c>
      <c r="H48" s="14">
        <f>'[2]Расходы 2021_год_МО'!DN45</f>
        <v>8172441.3600000069</v>
      </c>
      <c r="I48" s="14">
        <f>'[2]Расходы 2021_год_МО'!DO45</f>
        <v>34689935</v>
      </c>
      <c r="J48" s="14">
        <f>'[2]Расходы 2021_год_МО'!DP45</f>
        <v>3243322.72</v>
      </c>
      <c r="K48" s="14">
        <f>'[2]Расходы 2021_год_МО'!DQ45</f>
        <v>27334113.16</v>
      </c>
      <c r="L48" s="14">
        <f>'[2]Расходы 2021_год_МО'!DR45</f>
        <v>80604391.88000001</v>
      </c>
      <c r="M48" s="14">
        <f>'[2]Расходы 2021_год_МО'!DS45</f>
        <v>77313205.810000002</v>
      </c>
      <c r="N48" s="14">
        <f>'[2]Расходы 2021_год_МО'!DT45</f>
        <v>0</v>
      </c>
      <c r="O48" s="14">
        <f>'[2]Расходы 2021_год_МО'!DU45</f>
        <v>0</v>
      </c>
      <c r="P48" s="14">
        <f>'[2]Расходы 2021_год_МО'!DV45</f>
        <v>0</v>
      </c>
      <c r="Q48" s="14">
        <f>'[2]Расходы 2021_год_МО'!DW45</f>
        <v>0</v>
      </c>
      <c r="R48" s="14">
        <f>'[2]Расходы 2021_год_МО'!DX45</f>
        <v>627131.76</v>
      </c>
      <c r="S48" s="14">
        <f>'[2]Расходы 2021_год_МО'!DY45</f>
        <v>2664054.31</v>
      </c>
      <c r="T48" s="14">
        <f>'[2]Расходы 2021_год_МО'!DZ45</f>
        <v>0</v>
      </c>
      <c r="U48" s="14">
        <f>'[2]Расходы 2021_год_МО'!EA45</f>
        <v>0</v>
      </c>
      <c r="V48" s="14">
        <f>'[2]Расходы 2021_год_МО'!EB45</f>
        <v>0</v>
      </c>
      <c r="W48" s="14">
        <f>'[2]Расходы 2021_год_МО'!EC45</f>
        <v>155575996.88999999</v>
      </c>
      <c r="X48" s="14">
        <f t="shared" si="14"/>
        <v>155575996.88999999</v>
      </c>
      <c r="Y48" s="14">
        <f>'[2]Расходы 2021_год_МО'!ED45</f>
        <v>0</v>
      </c>
      <c r="Z48" s="14">
        <f>'[2]Расходы 2021_год_МО'!EF45</f>
        <v>0</v>
      </c>
      <c r="AA48" s="14"/>
      <c r="AB48" s="14">
        <f>'[2]Расходы 2021_год_МО'!EE45</f>
        <v>0</v>
      </c>
      <c r="AC48" s="14">
        <f>'[3]2021_ПР(нов)'!H43</f>
        <v>0</v>
      </c>
      <c r="AD48" s="14">
        <f>'[2]Расходы 2021_год_МО'!EG45</f>
        <v>19339426.350000001</v>
      </c>
      <c r="AE48" s="14">
        <f>'[2]Расходы 2021_год_МО'!EH45</f>
        <v>0</v>
      </c>
      <c r="AF48" s="14"/>
      <c r="AG48" s="14">
        <f>'[2]Расходы 2021_год_МО'!EI45</f>
        <v>0</v>
      </c>
      <c r="AH48" s="14">
        <f>'[2]Расходы 2021_год_МО'!EJ45</f>
        <v>0</v>
      </c>
      <c r="AI48" s="14">
        <f>'[3]2021_ПР(нов)'!AT43</f>
        <v>0</v>
      </c>
      <c r="AJ48" s="14">
        <f t="shared" si="15"/>
        <v>0</v>
      </c>
      <c r="AK48" s="14"/>
      <c r="AL48" s="15">
        <f t="shared" si="16"/>
        <v>398996728.19000006</v>
      </c>
      <c r="AM48" s="16"/>
      <c r="AN48" s="16">
        <v>41350219.75</v>
      </c>
      <c r="AO48" s="16">
        <v>0</v>
      </c>
      <c r="AP48" s="16">
        <v>0</v>
      </c>
      <c r="AQ48" s="16">
        <f>'[4]Расчет_$ (3.11)_7.11 (2)'!BV45+'[4]Расчет_$ (3.11)_7.11 (2)'!BW45</f>
        <v>28934842.48</v>
      </c>
      <c r="AR48" s="16">
        <f>'[4]704 116,0 декабрь'!BU45</f>
        <v>25069174.09</v>
      </c>
      <c r="AS48" s="16">
        <f t="shared" si="17"/>
        <v>95354236.320000008</v>
      </c>
      <c r="AT48" s="16"/>
      <c r="AU48" s="16">
        <f t="shared" si="2"/>
        <v>303642491.87000006</v>
      </c>
    </row>
    <row r="49" spans="1:47" ht="20.25" x14ac:dyDescent="0.3">
      <c r="A49" s="25">
        <v>32</v>
      </c>
      <c r="B49" s="18" t="s">
        <v>83</v>
      </c>
      <c r="C49" s="14">
        <f t="shared" si="13"/>
        <v>61820197.119999997</v>
      </c>
      <c r="D49" s="14">
        <f>'[2]Расходы 2021_год_МО'!DJ46</f>
        <v>32433963.52</v>
      </c>
      <c r="E49" s="14">
        <f>'[2]Расходы 2021_год_МО'!DK46</f>
        <v>13775611.01</v>
      </c>
      <c r="F49" s="14">
        <f>'[2]Расходы 2021_год_МО'!DL46</f>
        <v>5291533.4000000004</v>
      </c>
      <c r="G49" s="14">
        <f>'[2]Расходы 2021_год_МО'!DM46</f>
        <v>6489553.4800000004</v>
      </c>
      <c r="H49" s="14">
        <f>'[2]Расходы 2021_год_МО'!DN46</f>
        <v>1994524.129999999</v>
      </c>
      <c r="I49" s="14">
        <f>'[2]Расходы 2021_год_МО'!DO46</f>
        <v>18319860</v>
      </c>
      <c r="J49" s="14">
        <f>'[2]Расходы 2021_год_МО'!DP46</f>
        <v>338492.51</v>
      </c>
      <c r="K49" s="14">
        <f>'[2]Расходы 2021_год_МО'!DQ46</f>
        <v>3250304.24</v>
      </c>
      <c r="L49" s="14">
        <f>'[2]Расходы 2021_год_МО'!DR46</f>
        <v>26135929.359999999</v>
      </c>
      <c r="M49" s="14">
        <f>'[2]Расходы 2021_год_МО'!DS46</f>
        <v>18868664.59</v>
      </c>
      <c r="N49" s="14">
        <f>'[2]Расходы 2021_год_МО'!DT46</f>
        <v>7229893.4400000004</v>
      </c>
      <c r="O49" s="14">
        <f>'[2]Расходы 2021_год_МО'!DU46</f>
        <v>0</v>
      </c>
      <c r="P49" s="14">
        <f>'[2]Расходы 2021_год_МО'!DV46</f>
        <v>0</v>
      </c>
      <c r="Q49" s="14">
        <f>'[2]Расходы 2021_год_МО'!DW46</f>
        <v>0</v>
      </c>
      <c r="R49" s="14">
        <f>'[2]Расходы 2021_год_МО'!DX46</f>
        <v>37371.33</v>
      </c>
      <c r="S49" s="14">
        <f>'[2]Расходы 2021_год_МО'!DY46</f>
        <v>0</v>
      </c>
      <c r="T49" s="14">
        <f>'[2]Расходы 2021_год_МО'!DZ46</f>
        <v>0</v>
      </c>
      <c r="U49" s="14">
        <f>'[2]Расходы 2021_год_МО'!EA46</f>
        <v>0</v>
      </c>
      <c r="V49" s="14">
        <f>'[2]Расходы 2021_год_МО'!EB46</f>
        <v>0</v>
      </c>
      <c r="W49" s="14">
        <f>'[2]Расходы 2021_год_МО'!EC46</f>
        <v>3101320.5799999926</v>
      </c>
      <c r="X49" s="14">
        <f t="shared" si="14"/>
        <v>3101320.5799999926</v>
      </c>
      <c r="Y49" s="14">
        <f>'[2]Расходы 2021_год_МО'!ED46</f>
        <v>0</v>
      </c>
      <c r="Z49" s="14">
        <f>'[2]Расходы 2021_год_МО'!EF46</f>
        <v>0</v>
      </c>
      <c r="AA49" s="14"/>
      <c r="AB49" s="14">
        <f>'[2]Расходы 2021_год_МО'!EE46</f>
        <v>0</v>
      </c>
      <c r="AC49" s="14">
        <f>'[3]2021_ПР(нов)'!H44</f>
        <v>0</v>
      </c>
      <c r="AD49" s="14">
        <f>'[2]Расходы 2021_год_МО'!EG46</f>
        <v>5587307.0899999999</v>
      </c>
      <c r="AE49" s="14">
        <f>'[2]Расходы 2021_год_МО'!EH46</f>
        <v>0</v>
      </c>
      <c r="AF49" s="14"/>
      <c r="AG49" s="14">
        <f>'[2]Расходы 2021_год_МО'!EI46</f>
        <v>0</v>
      </c>
      <c r="AH49" s="14">
        <f>'[2]Расходы 2021_год_МО'!EJ46</f>
        <v>0</v>
      </c>
      <c r="AI49" s="14">
        <f>'[3]2021_ПР(нов)'!AT44</f>
        <v>0</v>
      </c>
      <c r="AJ49" s="14">
        <f t="shared" si="15"/>
        <v>0</v>
      </c>
      <c r="AK49" s="14"/>
      <c r="AL49" s="15">
        <f t="shared" si="16"/>
        <v>70508824.789999992</v>
      </c>
      <c r="AM49" s="16"/>
      <c r="AN49" s="16">
        <v>0</v>
      </c>
      <c r="AO49" s="16">
        <v>0</v>
      </c>
      <c r="AP49" s="16">
        <v>0</v>
      </c>
      <c r="AQ49" s="16">
        <f>'[4]Расчет_$ (3.11)_7.11 (2)'!BV46+'[4]Расчет_$ (3.11)_7.11 (2)'!BW46</f>
        <v>0</v>
      </c>
      <c r="AR49" s="16">
        <f>'[4]704 116,0 декабрь'!BU46</f>
        <v>0</v>
      </c>
      <c r="AS49" s="16">
        <f t="shared" si="17"/>
        <v>0</v>
      </c>
      <c r="AT49" s="16"/>
      <c r="AU49" s="16">
        <f t="shared" si="2"/>
        <v>70508824.789999992</v>
      </c>
    </row>
    <row r="50" spans="1:47" ht="27" customHeight="1" x14ac:dyDescent="0.3">
      <c r="A50" s="25">
        <v>33</v>
      </c>
      <c r="B50" s="18" t="s">
        <v>84</v>
      </c>
      <c r="C50" s="14">
        <f t="shared" si="13"/>
        <v>0</v>
      </c>
      <c r="D50" s="14">
        <f>'[2]Расходы 2021_год_МО'!DJ47</f>
        <v>0</v>
      </c>
      <c r="E50" s="14">
        <f>'[2]Расходы 2021_год_МО'!DK47</f>
        <v>0</v>
      </c>
      <c r="F50" s="14">
        <f>'[2]Расходы 2021_год_МО'!DL47</f>
        <v>0</v>
      </c>
      <c r="G50" s="14">
        <f>'[2]Расходы 2021_год_МО'!DM47</f>
        <v>0</v>
      </c>
      <c r="H50" s="14">
        <f>'[2]Расходы 2021_год_МО'!DN47</f>
        <v>0</v>
      </c>
      <c r="I50" s="14">
        <f>'[2]Расходы 2021_год_МО'!DO47</f>
        <v>0</v>
      </c>
      <c r="J50" s="14">
        <f>'[2]Расходы 2021_год_МО'!DP47</f>
        <v>0</v>
      </c>
      <c r="K50" s="14">
        <f>'[2]Расходы 2021_год_МО'!DQ47</f>
        <v>0</v>
      </c>
      <c r="L50" s="14">
        <f>'[2]Расходы 2021_год_МО'!DR47</f>
        <v>0</v>
      </c>
      <c r="M50" s="14">
        <f>'[2]Расходы 2021_год_МО'!DS47</f>
        <v>0</v>
      </c>
      <c r="N50" s="14">
        <f>'[2]Расходы 2021_год_МО'!DT47</f>
        <v>0</v>
      </c>
      <c r="O50" s="14">
        <f>'[2]Расходы 2021_год_МО'!DU47</f>
        <v>0</v>
      </c>
      <c r="P50" s="14">
        <f>'[2]Расходы 2021_год_МО'!DV47</f>
        <v>0</v>
      </c>
      <c r="Q50" s="14">
        <f>'[2]Расходы 2021_год_МО'!DW47</f>
        <v>0</v>
      </c>
      <c r="R50" s="14">
        <f>'[2]Расходы 2021_год_МО'!DX47</f>
        <v>0</v>
      </c>
      <c r="S50" s="14">
        <f>'[2]Расходы 2021_год_МО'!DY47</f>
        <v>0</v>
      </c>
      <c r="T50" s="14">
        <f>'[2]Расходы 2021_год_МО'!DZ47</f>
        <v>0</v>
      </c>
      <c r="U50" s="14">
        <f>'[2]Расходы 2021_год_МО'!EA47</f>
        <v>0</v>
      </c>
      <c r="V50" s="14">
        <f>'[2]Расходы 2021_год_МО'!EB47</f>
        <v>0</v>
      </c>
      <c r="W50" s="14">
        <f>'[2]Расходы 2021_год_МО'!EC47</f>
        <v>0</v>
      </c>
      <c r="X50" s="14">
        <f t="shared" si="14"/>
        <v>0</v>
      </c>
      <c r="Y50" s="14">
        <f>'[2]Расходы 2021_год_МО'!ED47</f>
        <v>0</v>
      </c>
      <c r="Z50" s="14">
        <f>'[2]Расходы 2021_год_МО'!EF47</f>
        <v>0</v>
      </c>
      <c r="AA50" s="14"/>
      <c r="AB50" s="14">
        <f>'[2]Расходы 2021_год_МО'!EE47</f>
        <v>0</v>
      </c>
      <c r="AC50" s="14">
        <f>'[3]2021_ПР(нов)'!H45</f>
        <v>0</v>
      </c>
      <c r="AD50" s="14">
        <f>'[2]Расходы 2021_год_МО'!EG47</f>
        <v>0</v>
      </c>
      <c r="AE50" s="14">
        <f>'[2]Расходы 2021_год_МО'!EH47</f>
        <v>0</v>
      </c>
      <c r="AF50" s="14"/>
      <c r="AG50" s="14">
        <f>'[2]Расходы 2021_год_МО'!EI47</f>
        <v>0</v>
      </c>
      <c r="AH50" s="14">
        <f>'[2]Расходы 2021_год_МО'!EJ47</f>
        <v>0</v>
      </c>
      <c r="AI50" s="14">
        <f>'[2]Расходы 2021_год_МО'!$EK$47</f>
        <v>960358667.74000001</v>
      </c>
      <c r="AJ50" s="14">
        <f>AI50-AK50</f>
        <v>952549167.96000004</v>
      </c>
      <c r="AK50" s="14">
        <f>7388826.78+ROUND(11*38243,2)</f>
        <v>7809499.7800000003</v>
      </c>
      <c r="AL50" s="15">
        <f t="shared" si="16"/>
        <v>960358667.74000001</v>
      </c>
      <c r="AM50" s="16"/>
      <c r="AN50" s="16">
        <v>0</v>
      </c>
      <c r="AO50" s="16">
        <v>0</v>
      </c>
      <c r="AP50" s="16">
        <v>0</v>
      </c>
      <c r="AQ50" s="16">
        <f>'[4]Расчет_$ (3.11)_7.11 (2)'!BV47+'[4]Расчет_$ (3.11)_7.11 (2)'!BW47</f>
        <v>0</v>
      </c>
      <c r="AR50" s="16">
        <f>'[4]704 116,0 декабрь'!BU47</f>
        <v>0</v>
      </c>
      <c r="AS50" s="16">
        <f t="shared" si="17"/>
        <v>0</v>
      </c>
      <c r="AT50" s="16"/>
      <c r="AU50" s="16">
        <f t="shared" si="2"/>
        <v>960358667.74000001</v>
      </c>
    </row>
    <row r="51" spans="1:47" ht="40.5" x14ac:dyDescent="0.3">
      <c r="A51" s="25">
        <v>34</v>
      </c>
      <c r="B51" s="18" t="s">
        <v>85</v>
      </c>
      <c r="C51" s="14">
        <f t="shared" si="13"/>
        <v>55413276.369999997</v>
      </c>
      <c r="D51" s="14">
        <f>'[2]Расходы 2021_год_МО'!DJ48</f>
        <v>0</v>
      </c>
      <c r="E51" s="14">
        <f>'[2]Расходы 2021_год_МО'!DK48</f>
        <v>0</v>
      </c>
      <c r="F51" s="14">
        <f>'[2]Расходы 2021_год_МО'!DL48</f>
        <v>0</v>
      </c>
      <c r="G51" s="14">
        <f>'[2]Расходы 2021_год_МО'!DM48</f>
        <v>0</v>
      </c>
      <c r="H51" s="14">
        <f>'[2]Расходы 2021_год_МО'!DN48</f>
        <v>0</v>
      </c>
      <c r="I51" s="14">
        <f>'[2]Расходы 2021_год_МО'!DO48</f>
        <v>0</v>
      </c>
      <c r="J51" s="14">
        <f>'[2]Расходы 2021_год_МО'!DP48</f>
        <v>0</v>
      </c>
      <c r="K51" s="14">
        <f>'[2]Расходы 2021_год_МО'!DQ48</f>
        <v>2846108.28</v>
      </c>
      <c r="L51" s="14">
        <f>'[2]Расходы 2021_год_МО'!DR48</f>
        <v>52567168.089999996</v>
      </c>
      <c r="M51" s="14">
        <f>'[2]Расходы 2021_год_МО'!DS48</f>
        <v>0</v>
      </c>
      <c r="N51" s="14">
        <f>'[2]Расходы 2021_год_МО'!DT48</f>
        <v>1630519.98</v>
      </c>
      <c r="O51" s="14">
        <f>'[2]Расходы 2021_год_МО'!DU48</f>
        <v>0</v>
      </c>
      <c r="P51" s="14">
        <f>'[2]Расходы 2021_год_МО'!DV48</f>
        <v>1301987.6299999999</v>
      </c>
      <c r="Q51" s="14">
        <f>'[2]Расходы 2021_год_МО'!DW48</f>
        <v>0</v>
      </c>
      <c r="R51" s="14">
        <f>'[2]Расходы 2021_год_МО'!DX48</f>
        <v>0</v>
      </c>
      <c r="S51" s="14">
        <f>'[2]Расходы 2021_год_МО'!DY48</f>
        <v>0</v>
      </c>
      <c r="T51" s="14">
        <f>'[2]Расходы 2021_год_МО'!DZ48</f>
        <v>0</v>
      </c>
      <c r="U51" s="14">
        <f>'[2]Расходы 2021_год_МО'!EA48</f>
        <v>0</v>
      </c>
      <c r="V51" s="14">
        <f>'[2]Расходы 2021_год_МО'!EB48</f>
        <v>49634660.479999997</v>
      </c>
      <c r="W51" s="14">
        <f>'[2]Расходы 2021_год_МО'!EC48</f>
        <v>849096325.68000007</v>
      </c>
      <c r="X51" s="14">
        <f t="shared" si="14"/>
        <v>849096325.68000007</v>
      </c>
      <c r="Y51" s="14">
        <f>'[2]Расходы 2021_год_МО'!ED48</f>
        <v>0</v>
      </c>
      <c r="Z51" s="14">
        <f>'[2]Расходы 2021_год_МО'!EF48</f>
        <v>0</v>
      </c>
      <c r="AA51" s="14"/>
      <c r="AB51" s="14">
        <f>'[2]Расходы 2021_год_МО'!EE48</f>
        <v>0</v>
      </c>
      <c r="AC51" s="14">
        <f>'[3]2021_ПР(нов)'!H46</f>
        <v>0</v>
      </c>
      <c r="AD51" s="14">
        <f>'[2]Расходы 2021_год_МО'!EG48</f>
        <v>46184163.609999999</v>
      </c>
      <c r="AE51" s="14">
        <f>'[2]Расходы 2021_год_МО'!EH48</f>
        <v>0</v>
      </c>
      <c r="AF51" s="14"/>
      <c r="AG51" s="14">
        <f>'[2]Расходы 2021_год_МО'!EI48</f>
        <v>0</v>
      </c>
      <c r="AH51" s="14">
        <f>'[2]Расходы 2021_год_МО'!EJ48</f>
        <v>0</v>
      </c>
      <c r="AI51" s="14">
        <f>'[3]2021_ПР(нов)'!AT46</f>
        <v>0</v>
      </c>
      <c r="AJ51" s="14">
        <f>AI51-AK51</f>
        <v>0</v>
      </c>
      <c r="AK51" s="14"/>
      <c r="AL51" s="15">
        <f t="shared" si="16"/>
        <v>950693765.66000009</v>
      </c>
      <c r="AM51" s="16">
        <v>40000000</v>
      </c>
      <c r="AN51" s="16">
        <v>178601658.78999999</v>
      </c>
      <c r="AO51" s="16">
        <v>17047927.010000002</v>
      </c>
      <c r="AP51" s="16">
        <v>18818318.16</v>
      </c>
      <c r="AQ51" s="16">
        <f>'[4]Расчет_$ (3.11)_7.11 (2)'!BV48+'[4]Расчет_$ (3.11)_7.11 (2)'!BW48</f>
        <v>92167954.370000005</v>
      </c>
      <c r="AR51" s="16">
        <f>'[4]704 116,0 декабрь'!BU48</f>
        <v>191259064.57000011</v>
      </c>
      <c r="AS51" s="16">
        <f t="shared" si="17"/>
        <v>537894922.9000001</v>
      </c>
      <c r="AT51" s="16">
        <v>55786307.939999998</v>
      </c>
      <c r="AU51" s="16">
        <f t="shared" si="2"/>
        <v>412798842.75999999</v>
      </c>
    </row>
    <row r="52" spans="1:47" ht="20.25" x14ac:dyDescent="0.3">
      <c r="A52" s="25">
        <v>35</v>
      </c>
      <c r="B52" s="18" t="s">
        <v>86</v>
      </c>
      <c r="C52" s="14">
        <f t="shared" si="13"/>
        <v>8679213.2899999991</v>
      </c>
      <c r="D52" s="14">
        <f>'[2]Расходы 2021_год_МО'!DJ49</f>
        <v>0</v>
      </c>
      <c r="E52" s="14">
        <f>'[2]Расходы 2021_год_МО'!DK49</f>
        <v>0</v>
      </c>
      <c r="F52" s="14">
        <f>'[2]Расходы 2021_год_МО'!DL49</f>
        <v>0</v>
      </c>
      <c r="G52" s="14">
        <f>'[2]Расходы 2021_год_МО'!DM49</f>
        <v>0</v>
      </c>
      <c r="H52" s="14">
        <f>'[2]Расходы 2021_год_МО'!DN49</f>
        <v>0</v>
      </c>
      <c r="I52" s="14">
        <f>'[2]Расходы 2021_год_МО'!DO49</f>
        <v>0</v>
      </c>
      <c r="J52" s="14">
        <f>'[2]Расходы 2021_год_МО'!DP49</f>
        <v>0</v>
      </c>
      <c r="K52" s="14">
        <f>'[2]Расходы 2021_год_МО'!DQ49</f>
        <v>0</v>
      </c>
      <c r="L52" s="14">
        <f>'[2]Расходы 2021_год_МО'!DR49</f>
        <v>8679213.2899999991</v>
      </c>
      <c r="M52" s="14">
        <f>'[2]Расходы 2021_год_МО'!DS49</f>
        <v>0</v>
      </c>
      <c r="N52" s="14">
        <f>'[2]Расходы 2021_год_МО'!DT49</f>
        <v>0</v>
      </c>
      <c r="O52" s="14">
        <f>'[2]Расходы 2021_год_МО'!DU49</f>
        <v>0</v>
      </c>
      <c r="P52" s="14">
        <f>'[2]Расходы 2021_год_МО'!DV49</f>
        <v>8679213.2899999991</v>
      </c>
      <c r="Q52" s="14">
        <f>'[2]Расходы 2021_год_МО'!DW49</f>
        <v>0</v>
      </c>
      <c r="R52" s="14">
        <f>'[2]Расходы 2021_год_МО'!DX49</f>
        <v>0</v>
      </c>
      <c r="S52" s="14">
        <f>'[2]Расходы 2021_год_МО'!DY49</f>
        <v>0</v>
      </c>
      <c r="T52" s="14">
        <f>'[2]Расходы 2021_год_МО'!DZ49</f>
        <v>0</v>
      </c>
      <c r="U52" s="14">
        <f>'[2]Расходы 2021_год_МО'!EA49</f>
        <v>0</v>
      </c>
      <c r="V52" s="14">
        <f>'[2]Расходы 2021_год_МО'!EB49</f>
        <v>0</v>
      </c>
      <c r="W52" s="14">
        <f>'[2]Расходы 2021_год_МО'!EC49</f>
        <v>771949.46</v>
      </c>
      <c r="X52" s="14">
        <f t="shared" si="14"/>
        <v>771949.46</v>
      </c>
      <c r="Y52" s="14">
        <f>'[2]Расходы 2021_год_МО'!ED49</f>
        <v>0</v>
      </c>
      <c r="Z52" s="14">
        <f>'[2]Расходы 2021_год_МО'!EF49</f>
        <v>0</v>
      </c>
      <c r="AA52" s="14"/>
      <c r="AB52" s="14">
        <f>'[2]Расходы 2021_год_МО'!EE49</f>
        <v>0</v>
      </c>
      <c r="AC52" s="14">
        <f>'[3]2021_ПР(нов)'!H47</f>
        <v>0</v>
      </c>
      <c r="AD52" s="14">
        <f>'[2]Расходы 2021_год_МО'!EG49</f>
        <v>0</v>
      </c>
      <c r="AE52" s="14">
        <f>'[2]Расходы 2021_год_МО'!EH49</f>
        <v>0</v>
      </c>
      <c r="AF52" s="14"/>
      <c r="AG52" s="14">
        <f>'[2]Расходы 2021_год_МО'!EI49</f>
        <v>0</v>
      </c>
      <c r="AH52" s="14">
        <f>'[2]Расходы 2021_год_МО'!EJ49</f>
        <v>0</v>
      </c>
      <c r="AI52" s="14">
        <f>'[3]2021_ПР(нов)'!AT47</f>
        <v>0</v>
      </c>
      <c r="AJ52" s="14">
        <f t="shared" si="15"/>
        <v>0</v>
      </c>
      <c r="AK52" s="14"/>
      <c r="AL52" s="15">
        <f t="shared" si="16"/>
        <v>9451162.75</v>
      </c>
      <c r="AM52" s="16"/>
      <c r="AN52" s="16">
        <v>0</v>
      </c>
      <c r="AO52" s="16">
        <v>0</v>
      </c>
      <c r="AP52" s="16">
        <v>0</v>
      </c>
      <c r="AQ52" s="16">
        <f>'[4]Расчет_$ (3.11)_7.11 (2)'!BV49+'[4]Расчет_$ (3.11)_7.11 (2)'!BW49</f>
        <v>13558.17</v>
      </c>
      <c r="AR52" s="16">
        <f>'[4]704 116,0 декабрь'!BU49</f>
        <v>135581.68</v>
      </c>
      <c r="AS52" s="16">
        <f t="shared" si="17"/>
        <v>149139.85</v>
      </c>
      <c r="AT52" s="16"/>
      <c r="AU52" s="16">
        <f t="shared" si="2"/>
        <v>9302022.9000000004</v>
      </c>
    </row>
    <row r="53" spans="1:47" ht="48" customHeight="1" x14ac:dyDescent="0.3">
      <c r="A53" s="25">
        <v>36</v>
      </c>
      <c r="B53" s="18" t="s">
        <v>87</v>
      </c>
      <c r="C53" s="14">
        <f t="shared" si="13"/>
        <v>9821818.5299999993</v>
      </c>
      <c r="D53" s="14">
        <f>'[2]Расходы 2021_год_МО'!DJ50</f>
        <v>9821818.5299999993</v>
      </c>
      <c r="E53" s="14">
        <f>'[2]Расходы 2021_год_МО'!DK50</f>
        <v>0</v>
      </c>
      <c r="F53" s="14">
        <f>'[2]Расходы 2021_год_МО'!DL50</f>
        <v>0</v>
      </c>
      <c r="G53" s="14">
        <f>'[2]Расходы 2021_год_МО'!DM50</f>
        <v>0</v>
      </c>
      <c r="H53" s="14">
        <f>'[2]Расходы 2021_год_МО'!DN50</f>
        <v>0</v>
      </c>
      <c r="I53" s="14">
        <f>'[2]Расходы 2021_год_МО'!DO50</f>
        <v>0</v>
      </c>
      <c r="J53" s="14">
        <f>'[2]Расходы 2021_год_МО'!DP50</f>
        <v>9821818.5299999993</v>
      </c>
      <c r="K53" s="14">
        <f>'[2]Расходы 2021_год_МО'!DQ50</f>
        <v>0</v>
      </c>
      <c r="L53" s="14">
        <f>'[2]Расходы 2021_год_МО'!DR50</f>
        <v>0</v>
      </c>
      <c r="M53" s="14">
        <f>'[2]Расходы 2021_год_МО'!DS50</f>
        <v>0</v>
      </c>
      <c r="N53" s="14">
        <f>'[2]Расходы 2021_год_МО'!DT50</f>
        <v>0</v>
      </c>
      <c r="O53" s="14">
        <f>'[2]Расходы 2021_год_МО'!DU50</f>
        <v>0</v>
      </c>
      <c r="P53" s="14">
        <f>'[2]Расходы 2021_год_МО'!DV50</f>
        <v>0</v>
      </c>
      <c r="Q53" s="14">
        <f>'[2]Расходы 2021_год_МО'!DW50</f>
        <v>0</v>
      </c>
      <c r="R53" s="14">
        <f>'[2]Расходы 2021_год_МО'!DX50</f>
        <v>0</v>
      </c>
      <c r="S53" s="14">
        <f>'[2]Расходы 2021_год_МО'!DY50</f>
        <v>0</v>
      </c>
      <c r="T53" s="14">
        <f>'[2]Расходы 2021_год_МО'!DZ50</f>
        <v>0</v>
      </c>
      <c r="U53" s="14">
        <f>'[2]Расходы 2021_год_МО'!EA50</f>
        <v>0</v>
      </c>
      <c r="V53" s="14">
        <f>'[2]Расходы 2021_год_МО'!EB50</f>
        <v>0</v>
      </c>
      <c r="W53" s="14">
        <f>'[2]Расходы 2021_год_МО'!EC50</f>
        <v>0</v>
      </c>
      <c r="X53" s="14">
        <f t="shared" si="14"/>
        <v>0</v>
      </c>
      <c r="Y53" s="14">
        <f>'[2]Расходы 2021_год_МО'!ED50</f>
        <v>0</v>
      </c>
      <c r="Z53" s="14">
        <f>'[2]Расходы 2021_год_МО'!EF50</f>
        <v>0</v>
      </c>
      <c r="AA53" s="14"/>
      <c r="AB53" s="14">
        <f>'[2]Расходы 2021_год_МО'!EE50</f>
        <v>0</v>
      </c>
      <c r="AC53" s="14">
        <f>'[3]2021_ПР(нов)'!H48</f>
        <v>0</v>
      </c>
      <c r="AD53" s="14">
        <f>'[2]Расходы 2021_год_МО'!EG50</f>
        <v>0</v>
      </c>
      <c r="AE53" s="14">
        <f>'[2]Расходы 2021_год_МО'!EH50</f>
        <v>0</v>
      </c>
      <c r="AF53" s="14"/>
      <c r="AG53" s="14">
        <f>'[2]Расходы 2021_год_МО'!EI50</f>
        <v>0</v>
      </c>
      <c r="AH53" s="14">
        <f>'[2]Расходы 2021_год_МО'!EJ50</f>
        <v>0</v>
      </c>
      <c r="AI53" s="14">
        <f>'[3]2021_ПР(нов)'!AT48</f>
        <v>0</v>
      </c>
      <c r="AJ53" s="14">
        <f t="shared" si="15"/>
        <v>0</v>
      </c>
      <c r="AK53" s="14"/>
      <c r="AL53" s="15">
        <f t="shared" si="16"/>
        <v>9821818.5299999993</v>
      </c>
      <c r="AM53" s="16"/>
      <c r="AN53" s="16">
        <v>0</v>
      </c>
      <c r="AO53" s="16">
        <v>0</v>
      </c>
      <c r="AP53" s="16">
        <v>0</v>
      </c>
      <c r="AQ53" s="16">
        <f>'[4]Расчет_$ (3.11)_7.11 (2)'!BV50+'[4]Расчет_$ (3.11)_7.11 (2)'!BW50</f>
        <v>0</v>
      </c>
      <c r="AR53" s="16">
        <f>'[4]704 116,0 декабрь'!BU50</f>
        <v>0</v>
      </c>
      <c r="AS53" s="16">
        <f t="shared" si="17"/>
        <v>0</v>
      </c>
      <c r="AT53" s="16"/>
      <c r="AU53" s="16">
        <f t="shared" si="2"/>
        <v>9821818.5299999993</v>
      </c>
    </row>
    <row r="54" spans="1:47" ht="24.75" customHeight="1" x14ac:dyDescent="0.3">
      <c r="A54" s="25">
        <v>37</v>
      </c>
      <c r="B54" s="27" t="s">
        <v>88</v>
      </c>
      <c r="C54" s="14">
        <f t="shared" si="13"/>
        <v>11323448.23</v>
      </c>
      <c r="D54" s="14">
        <f>'[2]Расходы 2021_год_МО'!DJ51</f>
        <v>0</v>
      </c>
      <c r="E54" s="14">
        <f>'[2]Расходы 2021_год_МО'!DK51</f>
        <v>0</v>
      </c>
      <c r="F54" s="14">
        <f>'[2]Расходы 2021_год_МО'!DL51</f>
        <v>0</v>
      </c>
      <c r="G54" s="14">
        <f>'[2]Расходы 2021_год_МО'!DM51</f>
        <v>0</v>
      </c>
      <c r="H54" s="14">
        <f>'[2]Расходы 2021_год_МО'!DN51</f>
        <v>0</v>
      </c>
      <c r="I54" s="14">
        <f>'[2]Расходы 2021_год_МО'!DO51</f>
        <v>0</v>
      </c>
      <c r="J54" s="14">
        <f>'[2]Расходы 2021_год_МО'!DP51</f>
        <v>0</v>
      </c>
      <c r="K54" s="14">
        <f>'[2]Расходы 2021_год_МО'!DQ51</f>
        <v>0</v>
      </c>
      <c r="L54" s="14">
        <f>'[2]Расходы 2021_год_МО'!DR51</f>
        <v>11323448.23</v>
      </c>
      <c r="M54" s="14">
        <f>'[2]Расходы 2021_год_МО'!DS51</f>
        <v>0</v>
      </c>
      <c r="N54" s="14">
        <f>'[2]Расходы 2021_год_МО'!DT51</f>
        <v>0</v>
      </c>
      <c r="O54" s="14">
        <f>'[2]Расходы 2021_год_МО'!DU51</f>
        <v>0</v>
      </c>
      <c r="P54" s="14">
        <f>'[2]Расходы 2021_год_МО'!DV51</f>
        <v>0</v>
      </c>
      <c r="Q54" s="14">
        <f>'[2]Расходы 2021_год_МО'!DW51</f>
        <v>0</v>
      </c>
      <c r="R54" s="14">
        <f>'[2]Расходы 2021_год_МО'!DX51</f>
        <v>0</v>
      </c>
      <c r="S54" s="14">
        <f>'[2]Расходы 2021_год_МО'!DY51</f>
        <v>0</v>
      </c>
      <c r="T54" s="14">
        <f>'[2]Расходы 2021_год_МО'!DZ51</f>
        <v>0</v>
      </c>
      <c r="U54" s="14">
        <f>'[2]Расходы 2021_год_МО'!EA51</f>
        <v>0</v>
      </c>
      <c r="V54" s="14">
        <f>'[2]Расходы 2021_год_МО'!EB51</f>
        <v>11323448.23</v>
      </c>
      <c r="W54" s="14">
        <f>'[2]Расходы 2021_год_МО'!EC51</f>
        <v>0</v>
      </c>
      <c r="X54" s="14">
        <f t="shared" si="14"/>
        <v>0</v>
      </c>
      <c r="Y54" s="14">
        <f>'[2]Расходы 2021_год_МО'!ED51</f>
        <v>0</v>
      </c>
      <c r="Z54" s="14">
        <f>'[2]Расходы 2021_год_МО'!EF51</f>
        <v>0</v>
      </c>
      <c r="AA54" s="14"/>
      <c r="AB54" s="14">
        <f>'[2]Расходы 2021_год_МО'!EE51</f>
        <v>0</v>
      </c>
      <c r="AC54" s="14">
        <f>'[3]2021_ПР(нов)'!H49</f>
        <v>0</v>
      </c>
      <c r="AD54" s="14">
        <f>'[2]Расходы 2021_год_МО'!EG51</f>
        <v>0</v>
      </c>
      <c r="AE54" s="14">
        <f>'[2]Расходы 2021_год_МО'!EH51</f>
        <v>0</v>
      </c>
      <c r="AF54" s="14"/>
      <c r="AG54" s="14">
        <f>'[2]Расходы 2021_год_МО'!EI51</f>
        <v>0</v>
      </c>
      <c r="AH54" s="14">
        <f>'[2]Расходы 2021_год_МО'!EJ51</f>
        <v>0</v>
      </c>
      <c r="AI54" s="14">
        <f>'[3]2021_ПР(нов)'!AT49</f>
        <v>0</v>
      </c>
      <c r="AJ54" s="14">
        <f t="shared" si="15"/>
        <v>0</v>
      </c>
      <c r="AK54" s="14"/>
      <c r="AL54" s="15">
        <f t="shared" si="16"/>
        <v>11323448.23</v>
      </c>
      <c r="AM54" s="16"/>
      <c r="AN54" s="16">
        <v>0</v>
      </c>
      <c r="AO54" s="16">
        <v>0</v>
      </c>
      <c r="AP54" s="16">
        <v>0</v>
      </c>
      <c r="AQ54" s="16">
        <f>'[4]Расчет_$ (3.11)_7.11 (2)'!BV51+'[4]Расчет_$ (3.11)_7.11 (2)'!BW51</f>
        <v>0</v>
      </c>
      <c r="AR54" s="16">
        <f>'[4]704 116,0 декабрь'!BU51</f>
        <v>0</v>
      </c>
      <c r="AS54" s="16">
        <f t="shared" si="17"/>
        <v>0</v>
      </c>
      <c r="AT54" s="16"/>
      <c r="AU54" s="16">
        <f t="shared" si="2"/>
        <v>11323448.23</v>
      </c>
    </row>
    <row r="55" spans="1:47" ht="24.75" customHeight="1" x14ac:dyDescent="0.3">
      <c r="A55" s="25">
        <v>38</v>
      </c>
      <c r="B55" s="27" t="s">
        <v>89</v>
      </c>
      <c r="C55" s="14">
        <f t="shared" si="13"/>
        <v>0</v>
      </c>
      <c r="D55" s="14">
        <f>'[2]Расходы 2021_год_МО'!DJ52</f>
        <v>0</v>
      </c>
      <c r="E55" s="14">
        <f>'[2]Расходы 2021_год_МО'!DK52</f>
        <v>0</v>
      </c>
      <c r="F55" s="14">
        <f>'[2]Расходы 2021_год_МО'!DL52</f>
        <v>0</v>
      </c>
      <c r="G55" s="14">
        <f>'[2]Расходы 2021_год_МО'!DM52</f>
        <v>0</v>
      </c>
      <c r="H55" s="14">
        <f>'[2]Расходы 2021_год_МО'!DN52</f>
        <v>0</v>
      </c>
      <c r="I55" s="14">
        <f>'[2]Расходы 2021_год_МО'!DO52</f>
        <v>0</v>
      </c>
      <c r="J55" s="14">
        <f>'[2]Расходы 2021_год_МО'!DP52</f>
        <v>0</v>
      </c>
      <c r="K55" s="14">
        <f>'[2]Расходы 2021_год_МО'!DQ52</f>
        <v>0</v>
      </c>
      <c r="L55" s="14">
        <f>'[2]Расходы 2021_год_МО'!DR52</f>
        <v>0</v>
      </c>
      <c r="M55" s="14">
        <f>'[2]Расходы 2021_год_МО'!DS52</f>
        <v>0</v>
      </c>
      <c r="N55" s="14">
        <f>'[2]Расходы 2021_год_МО'!DT52</f>
        <v>0</v>
      </c>
      <c r="O55" s="14">
        <f>'[2]Расходы 2021_год_МО'!DU52</f>
        <v>0</v>
      </c>
      <c r="P55" s="14">
        <f>'[2]Расходы 2021_год_МО'!DV52</f>
        <v>0</v>
      </c>
      <c r="Q55" s="14">
        <f>'[2]Расходы 2021_год_МО'!DW52</f>
        <v>0</v>
      </c>
      <c r="R55" s="14">
        <f>'[2]Расходы 2021_год_МО'!DX52</f>
        <v>0</v>
      </c>
      <c r="S55" s="14">
        <f>'[2]Расходы 2021_год_МО'!DY52</f>
        <v>0</v>
      </c>
      <c r="T55" s="14">
        <f>'[2]Расходы 2021_год_МО'!DZ52</f>
        <v>0</v>
      </c>
      <c r="U55" s="14">
        <f>'[2]Расходы 2021_год_МО'!EA52</f>
        <v>0</v>
      </c>
      <c r="V55" s="14">
        <f>'[2]Расходы 2021_год_МО'!EB52</f>
        <v>0</v>
      </c>
      <c r="W55" s="14">
        <f>'[2]Расходы 2021_год_МО'!EC52</f>
        <v>32164133.760000002</v>
      </c>
      <c r="X55" s="14">
        <f t="shared" si="14"/>
        <v>32164133.760000002</v>
      </c>
      <c r="Y55" s="14">
        <f>'[2]Расходы 2021_год_МО'!ED52</f>
        <v>0</v>
      </c>
      <c r="Z55" s="14">
        <f>'[2]Расходы 2021_год_МО'!EF52</f>
        <v>0</v>
      </c>
      <c r="AA55" s="14"/>
      <c r="AB55" s="14">
        <f>'[2]Расходы 2021_год_МО'!EE52</f>
        <v>0</v>
      </c>
      <c r="AC55" s="14">
        <f>'[3]2021_ПР(нов)'!H50</f>
        <v>0</v>
      </c>
      <c r="AD55" s="14">
        <f>'[2]Расходы 2021_год_МО'!EG52</f>
        <v>0</v>
      </c>
      <c r="AE55" s="14">
        <f>'[2]Расходы 2021_год_МО'!EH52</f>
        <v>0</v>
      </c>
      <c r="AF55" s="14"/>
      <c r="AG55" s="14">
        <f>'[2]Расходы 2021_год_МО'!EI52</f>
        <v>0</v>
      </c>
      <c r="AH55" s="14">
        <f>'[2]Расходы 2021_год_МО'!EJ52</f>
        <v>0</v>
      </c>
      <c r="AI55" s="14">
        <f>'[3]2021_ПР(нов)'!AT50</f>
        <v>0</v>
      </c>
      <c r="AJ55" s="14">
        <f t="shared" si="15"/>
        <v>0</v>
      </c>
      <c r="AK55" s="14"/>
      <c r="AL55" s="15">
        <f t="shared" si="16"/>
        <v>32164133.760000002</v>
      </c>
      <c r="AM55" s="16"/>
      <c r="AN55" s="16">
        <v>0</v>
      </c>
      <c r="AO55" s="16">
        <v>0</v>
      </c>
      <c r="AP55" s="16">
        <v>0</v>
      </c>
      <c r="AQ55" s="16">
        <f>'[4]Расчет_$ (3.11)_7.11 (2)'!BV52+'[4]Расчет_$ (3.11)_7.11 (2)'!BW52</f>
        <v>4091448.37</v>
      </c>
      <c r="AR55" s="16">
        <f>'[4]704 116,0 декабрь'!BU52</f>
        <v>9432714.4700000007</v>
      </c>
      <c r="AS55" s="16">
        <f t="shared" si="17"/>
        <v>13524162.84</v>
      </c>
      <c r="AT55" s="16">
        <f>542326.72-21819.24</f>
        <v>520507.48</v>
      </c>
      <c r="AU55" s="16">
        <f t="shared" si="2"/>
        <v>18639970.920000002</v>
      </c>
    </row>
    <row r="56" spans="1:47" ht="24.75" customHeight="1" x14ac:dyDescent="0.3">
      <c r="A56" s="28">
        <v>39</v>
      </c>
      <c r="B56" s="29" t="s">
        <v>90</v>
      </c>
      <c r="C56" s="14">
        <f t="shared" si="13"/>
        <v>3252428.02</v>
      </c>
      <c r="D56" s="14">
        <f>'[2]Расходы 2021_год_МО'!DJ53</f>
        <v>0</v>
      </c>
      <c r="E56" s="14">
        <f>'[2]Расходы 2021_год_МО'!DK53</f>
        <v>0</v>
      </c>
      <c r="F56" s="14">
        <f>'[2]Расходы 2021_год_МО'!DL53</f>
        <v>0</v>
      </c>
      <c r="G56" s="14">
        <f>'[2]Расходы 2021_год_МО'!DM53</f>
        <v>0</v>
      </c>
      <c r="H56" s="14">
        <f>'[2]Расходы 2021_год_МО'!DN53</f>
        <v>0</v>
      </c>
      <c r="I56" s="14">
        <f>'[2]Расходы 2021_год_МО'!DO53</f>
        <v>0</v>
      </c>
      <c r="J56" s="14">
        <f>'[2]Расходы 2021_год_МО'!DP53</f>
        <v>0</v>
      </c>
      <c r="K56" s="14">
        <f>'[2]Расходы 2021_год_МО'!DQ53</f>
        <v>0</v>
      </c>
      <c r="L56" s="14">
        <f>'[2]Расходы 2021_год_МО'!DR53</f>
        <v>3252428.02</v>
      </c>
      <c r="M56" s="14">
        <f>'[2]Расходы 2021_год_МО'!DS53</f>
        <v>0</v>
      </c>
      <c r="N56" s="14">
        <f>'[2]Расходы 2021_год_МО'!DT53</f>
        <v>0</v>
      </c>
      <c r="O56" s="14">
        <f>'[2]Расходы 2021_год_МО'!DU53</f>
        <v>0</v>
      </c>
      <c r="P56" s="14">
        <f>'[2]Расходы 2021_год_МО'!DV53</f>
        <v>0</v>
      </c>
      <c r="Q56" s="14">
        <f>'[2]Расходы 2021_год_МО'!DW53</f>
        <v>0</v>
      </c>
      <c r="R56" s="14">
        <f>'[2]Расходы 2021_год_МО'!DX53</f>
        <v>0</v>
      </c>
      <c r="S56" s="14">
        <f>'[2]Расходы 2021_год_МО'!DY53</f>
        <v>0</v>
      </c>
      <c r="T56" s="14">
        <f>'[2]Расходы 2021_год_МО'!DZ53</f>
        <v>3252428.02</v>
      </c>
      <c r="U56" s="14">
        <f>'[2]Расходы 2021_год_МО'!EA53</f>
        <v>0</v>
      </c>
      <c r="V56" s="14">
        <f>'[2]Расходы 2021_год_МО'!EB53</f>
        <v>0</v>
      </c>
      <c r="W56" s="14">
        <f>'[2]Расходы 2021_год_МО'!EC53</f>
        <v>0</v>
      </c>
      <c r="X56" s="14">
        <f t="shared" si="14"/>
        <v>0</v>
      </c>
      <c r="Y56" s="14">
        <f>'[2]Расходы 2021_год_МО'!ED53</f>
        <v>0</v>
      </c>
      <c r="Z56" s="14">
        <f>'[2]Расходы 2021_год_МО'!EF53</f>
        <v>0</v>
      </c>
      <c r="AA56" s="14"/>
      <c r="AB56" s="14">
        <f>'[2]Расходы 2021_год_МО'!EE53</f>
        <v>0</v>
      </c>
      <c r="AC56" s="14">
        <f>'[3]2021_ПР(нов)'!H51</f>
        <v>0</v>
      </c>
      <c r="AD56" s="14">
        <f>'[2]Расходы 2021_год_МО'!EG53</f>
        <v>0</v>
      </c>
      <c r="AE56" s="14">
        <f>'[2]Расходы 2021_год_МО'!EH53</f>
        <v>0</v>
      </c>
      <c r="AF56" s="14"/>
      <c r="AG56" s="14">
        <f>'[2]Расходы 2021_год_МО'!EI53</f>
        <v>0</v>
      </c>
      <c r="AH56" s="14">
        <f>'[2]Расходы 2021_год_МО'!EJ53</f>
        <v>0</v>
      </c>
      <c r="AI56" s="14">
        <f>'[3]2021_ПР(нов)'!AT51</f>
        <v>0</v>
      </c>
      <c r="AJ56" s="14">
        <f t="shared" si="15"/>
        <v>0</v>
      </c>
      <c r="AK56" s="14"/>
      <c r="AL56" s="15">
        <f t="shared" si="16"/>
        <v>3252428.02</v>
      </c>
      <c r="AM56" s="16"/>
      <c r="AN56" s="16">
        <v>0</v>
      </c>
      <c r="AO56" s="16">
        <v>0</v>
      </c>
      <c r="AP56" s="16">
        <v>0</v>
      </c>
      <c r="AQ56" s="16">
        <f>'[4]Расчет_$ (3.11)_7.11 (2)'!BV53+'[4]Расчет_$ (3.11)_7.11 (2)'!BW53</f>
        <v>0</v>
      </c>
      <c r="AR56" s="16">
        <f>'[4]704 116,0 декабрь'!BU53</f>
        <v>0</v>
      </c>
      <c r="AS56" s="16">
        <f t="shared" si="17"/>
        <v>0</v>
      </c>
      <c r="AT56" s="16"/>
      <c r="AU56" s="16">
        <f t="shared" si="2"/>
        <v>3252428.02</v>
      </c>
    </row>
    <row r="57" spans="1:47" ht="42.75" customHeight="1" x14ac:dyDescent="0.3">
      <c r="A57" s="19"/>
      <c r="B57" s="20" t="s">
        <v>91</v>
      </c>
      <c r="C57" s="15">
        <f>SUM(C32:C56)</f>
        <v>2219036544.7600002</v>
      </c>
      <c r="D57" s="15">
        <f t="shared" ref="D57:AU57" si="18">SUM(D32:D56)</f>
        <v>1098657868.1400001</v>
      </c>
      <c r="E57" s="15">
        <f t="shared" si="18"/>
        <v>575898351.44000006</v>
      </c>
      <c r="F57" s="15">
        <f t="shared" si="18"/>
        <v>252492925.09999999</v>
      </c>
      <c r="G57" s="15">
        <f t="shared" si="18"/>
        <v>242938779.19999996</v>
      </c>
      <c r="H57" s="15">
        <f t="shared" si="18"/>
        <v>80466647.140000015</v>
      </c>
      <c r="I57" s="15">
        <f t="shared" si="18"/>
        <v>474415825</v>
      </c>
      <c r="J57" s="15">
        <f t="shared" si="18"/>
        <v>48343691.699999996</v>
      </c>
      <c r="K57" s="15">
        <f t="shared" si="18"/>
        <v>153806739.24000001</v>
      </c>
      <c r="L57" s="15">
        <f t="shared" si="18"/>
        <v>966571937.38</v>
      </c>
      <c r="M57" s="15">
        <f t="shared" si="18"/>
        <v>715747505.72000015</v>
      </c>
      <c r="N57" s="15">
        <f t="shared" si="18"/>
        <v>132542121.07000002</v>
      </c>
      <c r="O57" s="15">
        <f t="shared" si="18"/>
        <v>0</v>
      </c>
      <c r="P57" s="15">
        <f t="shared" si="18"/>
        <v>23061038.649999999</v>
      </c>
      <c r="Q57" s="15">
        <f t="shared" si="18"/>
        <v>0</v>
      </c>
      <c r="R57" s="15">
        <f t="shared" si="18"/>
        <v>2833367.67</v>
      </c>
      <c r="S57" s="15">
        <f t="shared" si="18"/>
        <v>10917227.229999999</v>
      </c>
      <c r="T57" s="15">
        <f t="shared" si="18"/>
        <v>3252428.02</v>
      </c>
      <c r="U57" s="15">
        <f t="shared" si="18"/>
        <v>0</v>
      </c>
      <c r="V57" s="15">
        <f t="shared" si="18"/>
        <v>78218249.019999996</v>
      </c>
      <c r="W57" s="15">
        <f t="shared" si="18"/>
        <v>2187918375.2700005</v>
      </c>
      <c r="X57" s="15">
        <f t="shared" si="18"/>
        <v>2187918375.2700005</v>
      </c>
      <c r="Y57" s="15">
        <f t="shared" si="18"/>
        <v>0</v>
      </c>
      <c r="Z57" s="15">
        <f t="shared" si="18"/>
        <v>0</v>
      </c>
      <c r="AA57" s="15">
        <f>SUM(AA32:AA56)</f>
        <v>0</v>
      </c>
      <c r="AB57" s="15">
        <f>SUM(AB32:AB56)</f>
        <v>0</v>
      </c>
      <c r="AC57" s="15">
        <f t="shared" si="18"/>
        <v>0</v>
      </c>
      <c r="AD57" s="15">
        <f t="shared" si="18"/>
        <v>295728322.48000002</v>
      </c>
      <c r="AE57" s="15">
        <f t="shared" si="18"/>
        <v>8876023.0099999998</v>
      </c>
      <c r="AF57" s="15">
        <f>SUM(AF32:AF56)</f>
        <v>0</v>
      </c>
      <c r="AG57" s="15">
        <f t="shared" si="18"/>
        <v>0</v>
      </c>
      <c r="AH57" s="15">
        <f t="shared" si="18"/>
        <v>0</v>
      </c>
      <c r="AI57" s="15">
        <f t="shared" si="18"/>
        <v>960358667.74000001</v>
      </c>
      <c r="AJ57" s="15">
        <f t="shared" si="18"/>
        <v>952549167.96000004</v>
      </c>
      <c r="AK57" s="15">
        <f t="shared" si="18"/>
        <v>7809499.7800000003</v>
      </c>
      <c r="AL57" s="15">
        <f t="shared" si="18"/>
        <v>5663041910.25</v>
      </c>
      <c r="AM57" s="15">
        <f t="shared" si="18"/>
        <v>40000000</v>
      </c>
      <c r="AN57" s="15">
        <f t="shared" si="18"/>
        <v>219951878.53999999</v>
      </c>
      <c r="AO57" s="15">
        <f t="shared" si="18"/>
        <v>17047927.010000002</v>
      </c>
      <c r="AP57" s="15">
        <f t="shared" si="18"/>
        <v>18818318.16</v>
      </c>
      <c r="AQ57" s="15">
        <f t="shared" si="18"/>
        <v>154768523.03</v>
      </c>
      <c r="AR57" s="15">
        <f t="shared" si="18"/>
        <v>348648993.41000015</v>
      </c>
      <c r="AS57" s="15">
        <f t="shared" si="18"/>
        <v>799235640.15000021</v>
      </c>
      <c r="AT57" s="15">
        <f t="shared" si="18"/>
        <v>56306815.419999994</v>
      </c>
      <c r="AU57" s="15">
        <f t="shared" si="18"/>
        <v>4863806270.0999994</v>
      </c>
    </row>
    <row r="58" spans="1:47" ht="20.25" x14ac:dyDescent="0.3">
      <c r="A58" s="19"/>
      <c r="B58" s="20" t="s">
        <v>92</v>
      </c>
      <c r="C58" s="15">
        <f>C20+C27+C31+C57</f>
        <v>5251155722.3099995</v>
      </c>
      <c r="D58" s="15">
        <f t="shared" ref="D58:AU58" si="19">D20+D27+D31+D57</f>
        <v>2027645774.1000004</v>
      </c>
      <c r="E58" s="15">
        <f t="shared" si="19"/>
        <v>1280316898.6300001</v>
      </c>
      <c r="F58" s="15">
        <f t="shared" si="19"/>
        <v>598961592.06000006</v>
      </c>
      <c r="G58" s="15">
        <f t="shared" si="19"/>
        <v>496421000.02999997</v>
      </c>
      <c r="H58" s="15">
        <f t="shared" si="19"/>
        <v>184934306.54000005</v>
      </c>
      <c r="I58" s="15">
        <f t="shared" si="19"/>
        <v>531357505</v>
      </c>
      <c r="J58" s="15">
        <f t="shared" si="19"/>
        <v>215971370.46999997</v>
      </c>
      <c r="K58" s="15">
        <f t="shared" si="19"/>
        <v>438706184.34000003</v>
      </c>
      <c r="L58" s="15">
        <f t="shared" si="19"/>
        <v>2784803763.8699999</v>
      </c>
      <c r="M58" s="15">
        <f t="shared" si="19"/>
        <v>1704035986.0500002</v>
      </c>
      <c r="N58" s="15">
        <f t="shared" si="19"/>
        <v>669354108.85000002</v>
      </c>
      <c r="O58" s="15">
        <f t="shared" si="19"/>
        <v>32028701.5</v>
      </c>
      <c r="P58" s="15">
        <f t="shared" si="19"/>
        <v>79990357.349999994</v>
      </c>
      <c r="Q58" s="15">
        <f t="shared" si="19"/>
        <v>9371751.9199999999</v>
      </c>
      <c r="R58" s="15">
        <f t="shared" si="19"/>
        <v>24614888.899999999</v>
      </c>
      <c r="S58" s="15">
        <f t="shared" si="19"/>
        <v>27442857.920000002</v>
      </c>
      <c r="T58" s="15">
        <f t="shared" si="19"/>
        <v>16091207.68</v>
      </c>
      <c r="U58" s="15">
        <f t="shared" si="19"/>
        <v>0</v>
      </c>
      <c r="V58" s="15">
        <f t="shared" si="19"/>
        <v>221873903.69999999</v>
      </c>
      <c r="W58" s="15">
        <f t="shared" si="19"/>
        <v>8790599079.6900005</v>
      </c>
      <c r="X58" s="15">
        <f t="shared" si="19"/>
        <v>7969085711.3200006</v>
      </c>
      <c r="Y58" s="15">
        <f t="shared" si="19"/>
        <v>171673885.39000002</v>
      </c>
      <c r="Z58" s="15">
        <f t="shared" si="19"/>
        <v>908595621.56999993</v>
      </c>
      <c r="AA58" s="15">
        <f>AA20+AA27+AA31+AA57</f>
        <v>0</v>
      </c>
      <c r="AB58" s="15">
        <f>AB20+AB27+AB31+AB57</f>
        <v>821513368.37</v>
      </c>
      <c r="AC58" s="15">
        <f t="shared" si="19"/>
        <v>235868043.03</v>
      </c>
      <c r="AD58" s="15">
        <f t="shared" si="19"/>
        <v>1270757426.4499998</v>
      </c>
      <c r="AE58" s="15">
        <f t="shared" si="19"/>
        <v>691181858.89999998</v>
      </c>
      <c r="AF58" s="15">
        <f>AF20+AF27+AF31+AF57</f>
        <v>0</v>
      </c>
      <c r="AG58" s="15">
        <f t="shared" si="19"/>
        <v>11504918.529999999</v>
      </c>
      <c r="AH58" s="15">
        <f t="shared" si="19"/>
        <v>35521429.829999998</v>
      </c>
      <c r="AI58" s="15">
        <f t="shared" si="19"/>
        <v>960358667.74000001</v>
      </c>
      <c r="AJ58" s="15">
        <f t="shared" si="19"/>
        <v>952549167.96000004</v>
      </c>
      <c r="AK58" s="15">
        <f t="shared" si="19"/>
        <v>7809499.7800000003</v>
      </c>
      <c r="AL58" s="15">
        <f t="shared" si="19"/>
        <v>16272870896.190001</v>
      </c>
      <c r="AM58" s="15">
        <f t="shared" si="19"/>
        <v>122474200</v>
      </c>
      <c r="AN58" s="15">
        <f t="shared" si="19"/>
        <v>317843159.5399999</v>
      </c>
      <c r="AO58" s="15">
        <f t="shared" si="19"/>
        <v>38847421.030000001</v>
      </c>
      <c r="AP58" s="15">
        <f t="shared" si="19"/>
        <v>67361917.100000009</v>
      </c>
      <c r="AQ58" s="15">
        <f t="shared" si="19"/>
        <v>275622002.32999998</v>
      </c>
      <c r="AR58" s="15">
        <f t="shared" si="19"/>
        <v>704116000.00000024</v>
      </c>
      <c r="AS58" s="15">
        <f t="shared" si="19"/>
        <v>1526264700</v>
      </c>
      <c r="AT58" s="15">
        <f t="shared" si="19"/>
        <v>193826525.03999999</v>
      </c>
      <c r="AU58" s="15">
        <f t="shared" si="19"/>
        <v>14746606196.189999</v>
      </c>
    </row>
    <row r="59" spans="1:47" ht="20.25" x14ac:dyDescent="0.3">
      <c r="A59" s="30">
        <v>40</v>
      </c>
      <c r="B59" s="31" t="s">
        <v>93</v>
      </c>
      <c r="C59" s="14">
        <f>D59+L59+K59</f>
        <v>0</v>
      </c>
      <c r="D59" s="14">
        <f>'[2]Расходы 2021_год_МО'!DJ56</f>
        <v>0</v>
      </c>
      <c r="E59" s="14">
        <f>'[2]Расходы 2021_год_МО'!DK56</f>
        <v>0</v>
      </c>
      <c r="F59" s="14">
        <f>'[2]Расходы 2021_год_МО'!DL56</f>
        <v>0</v>
      </c>
      <c r="G59" s="14">
        <f>'[2]Расходы 2021_год_МО'!DM56</f>
        <v>0</v>
      </c>
      <c r="H59" s="14">
        <f>'[2]Расходы 2021_год_МО'!DN56</f>
        <v>0</v>
      </c>
      <c r="I59" s="14">
        <f>'[2]Расходы 2021_год_МО'!DO56</f>
        <v>0</v>
      </c>
      <c r="J59" s="14">
        <f>'[2]Расходы 2021_год_МО'!DP56</f>
        <v>0</v>
      </c>
      <c r="K59" s="14">
        <f>'[2]Расходы 2021_год_МО'!DQ56</f>
        <v>0</v>
      </c>
      <c r="L59" s="14">
        <f>'[2]Расходы 2021_год_МО'!DR56</f>
        <v>0</v>
      </c>
      <c r="M59" s="14">
        <f>'[2]Расходы 2021_год_МО'!DS56</f>
        <v>0</v>
      </c>
      <c r="N59" s="14">
        <f>'[2]Расходы 2021_год_МО'!DT56</f>
        <v>0</v>
      </c>
      <c r="O59" s="14">
        <f>'[2]Расходы 2021_год_МО'!DU56</f>
        <v>0</v>
      </c>
      <c r="P59" s="14">
        <f>'[2]Расходы 2021_год_МО'!DV56</f>
        <v>0</v>
      </c>
      <c r="Q59" s="14">
        <f>'[2]Расходы 2021_год_МО'!DW56</f>
        <v>0</v>
      </c>
      <c r="R59" s="14">
        <f>'[2]Расходы 2021_год_МО'!DX56</f>
        <v>0</v>
      </c>
      <c r="S59" s="14">
        <f>'[2]Расходы 2021_год_МО'!DY56</f>
        <v>0</v>
      </c>
      <c r="T59" s="14">
        <f>'[2]Расходы 2021_год_МО'!DZ56</f>
        <v>0</v>
      </c>
      <c r="U59" s="14">
        <f>'[2]Расходы 2021_год_МО'!EA56</f>
        <v>0</v>
      </c>
      <c r="V59" s="14">
        <f>'[2]Расходы 2021_год_МО'!EB56</f>
        <v>0</v>
      </c>
      <c r="W59" s="14">
        <f>'[2]Расходы 2021_год_МО'!EC56</f>
        <v>0</v>
      </c>
      <c r="X59" s="14">
        <f>W59-AB59</f>
        <v>0</v>
      </c>
      <c r="Y59" s="14">
        <f>'[2]Расходы 2021_год_МО'!ED56</f>
        <v>0</v>
      </c>
      <c r="Z59" s="14">
        <f>'[2]Расходы 2021_год_МО'!EF56</f>
        <v>0</v>
      </c>
      <c r="AA59" s="14"/>
      <c r="AB59" s="14">
        <f>'[2]Расходы 2021_год_МО'!EE56</f>
        <v>0</v>
      </c>
      <c r="AC59" s="14">
        <f>'[3]2021_ПР(нов)'!H54</f>
        <v>0</v>
      </c>
      <c r="AD59" s="14">
        <f>'[2]Расходы 2021_год_МО'!EG56</f>
        <v>2767649</v>
      </c>
      <c r="AE59" s="14">
        <f>'[2]Расходы 2021_год_МО'!EH56</f>
        <v>0</v>
      </c>
      <c r="AF59" s="14"/>
      <c r="AG59" s="14">
        <f>'[2]Расходы 2021_год_МО'!EI56</f>
        <v>0</v>
      </c>
      <c r="AH59" s="14">
        <f>'[2]Расходы 2021_год_МО'!EJ56</f>
        <v>0</v>
      </c>
      <c r="AI59" s="14">
        <f>'[3]2021_ПР(нов)'!AT54</f>
        <v>0</v>
      </c>
      <c r="AJ59" s="14">
        <f>AI59-AK59</f>
        <v>0</v>
      </c>
      <c r="AK59" s="14"/>
      <c r="AL59" s="15">
        <f>C59+W59+AD59+AI59</f>
        <v>2767649</v>
      </c>
      <c r="AM59" s="16"/>
      <c r="AN59" s="16">
        <v>0</v>
      </c>
      <c r="AO59" s="16">
        <v>0</v>
      </c>
      <c r="AP59" s="16">
        <v>0</v>
      </c>
      <c r="AQ59" s="16">
        <f>'[3]2021_ПР(нов)'!BN54</f>
        <v>0</v>
      </c>
      <c r="AR59" s="16"/>
      <c r="AS59" s="16">
        <f t="shared" ref="AS59:AS79" si="20">SUM(AM59:AQ59)</f>
        <v>0</v>
      </c>
      <c r="AT59" s="16"/>
      <c r="AU59" s="16">
        <f t="shared" si="2"/>
        <v>2767649</v>
      </c>
    </row>
    <row r="60" spans="1:47" ht="20.25" x14ac:dyDescent="0.3">
      <c r="A60" s="19"/>
      <c r="B60" s="20" t="s">
        <v>94</v>
      </c>
      <c r="C60" s="15">
        <f>C59</f>
        <v>0</v>
      </c>
      <c r="D60" s="15">
        <f t="shared" ref="D60:AU60" si="21">D59</f>
        <v>0</v>
      </c>
      <c r="E60" s="15">
        <f t="shared" si="21"/>
        <v>0</v>
      </c>
      <c r="F60" s="15">
        <f t="shared" si="21"/>
        <v>0</v>
      </c>
      <c r="G60" s="15">
        <f t="shared" si="21"/>
        <v>0</v>
      </c>
      <c r="H60" s="15">
        <f t="shared" si="21"/>
        <v>0</v>
      </c>
      <c r="I60" s="15">
        <f t="shared" si="21"/>
        <v>0</v>
      </c>
      <c r="J60" s="15">
        <f t="shared" si="21"/>
        <v>0</v>
      </c>
      <c r="K60" s="15">
        <f t="shared" si="21"/>
        <v>0</v>
      </c>
      <c r="L60" s="15">
        <f t="shared" si="21"/>
        <v>0</v>
      </c>
      <c r="M60" s="15">
        <f t="shared" si="21"/>
        <v>0</v>
      </c>
      <c r="N60" s="15">
        <f t="shared" si="21"/>
        <v>0</v>
      </c>
      <c r="O60" s="15">
        <f t="shared" si="21"/>
        <v>0</v>
      </c>
      <c r="P60" s="15">
        <f t="shared" si="21"/>
        <v>0</v>
      </c>
      <c r="Q60" s="15">
        <f t="shared" si="21"/>
        <v>0</v>
      </c>
      <c r="R60" s="15">
        <f t="shared" si="21"/>
        <v>0</v>
      </c>
      <c r="S60" s="15">
        <f t="shared" si="21"/>
        <v>0</v>
      </c>
      <c r="T60" s="15">
        <f t="shared" si="21"/>
        <v>0</v>
      </c>
      <c r="U60" s="15">
        <f t="shared" si="21"/>
        <v>0</v>
      </c>
      <c r="V60" s="15">
        <f t="shared" si="21"/>
        <v>0</v>
      </c>
      <c r="W60" s="15">
        <f t="shared" si="21"/>
        <v>0</v>
      </c>
      <c r="X60" s="15">
        <f t="shared" si="21"/>
        <v>0</v>
      </c>
      <c r="Y60" s="15">
        <f t="shared" si="21"/>
        <v>0</v>
      </c>
      <c r="Z60" s="15">
        <f t="shared" si="21"/>
        <v>0</v>
      </c>
      <c r="AA60" s="15">
        <f t="shared" si="21"/>
        <v>0</v>
      </c>
      <c r="AB60" s="15">
        <f t="shared" si="21"/>
        <v>0</v>
      </c>
      <c r="AC60" s="15">
        <f t="shared" si="21"/>
        <v>0</v>
      </c>
      <c r="AD60" s="15">
        <f t="shared" si="21"/>
        <v>2767649</v>
      </c>
      <c r="AE60" s="15">
        <f t="shared" si="21"/>
        <v>0</v>
      </c>
      <c r="AF60" s="15">
        <f>AF59</f>
        <v>0</v>
      </c>
      <c r="AG60" s="15">
        <f t="shared" si="21"/>
        <v>0</v>
      </c>
      <c r="AH60" s="15">
        <f t="shared" si="21"/>
        <v>0</v>
      </c>
      <c r="AI60" s="15">
        <f t="shared" si="21"/>
        <v>0</v>
      </c>
      <c r="AJ60" s="15">
        <f t="shared" si="21"/>
        <v>0</v>
      </c>
      <c r="AK60" s="15">
        <f t="shared" si="21"/>
        <v>0</v>
      </c>
      <c r="AL60" s="15">
        <f t="shared" si="21"/>
        <v>2767649</v>
      </c>
      <c r="AM60" s="15">
        <f t="shared" si="21"/>
        <v>0</v>
      </c>
      <c r="AN60" s="15">
        <f t="shared" si="21"/>
        <v>0</v>
      </c>
      <c r="AO60" s="15">
        <f t="shared" si="21"/>
        <v>0</v>
      </c>
      <c r="AP60" s="15">
        <f t="shared" si="21"/>
        <v>0</v>
      </c>
      <c r="AQ60" s="15">
        <f t="shared" si="21"/>
        <v>0</v>
      </c>
      <c r="AR60" s="15">
        <f t="shared" si="21"/>
        <v>0</v>
      </c>
      <c r="AS60" s="15">
        <f t="shared" si="21"/>
        <v>0</v>
      </c>
      <c r="AT60" s="15">
        <f t="shared" si="21"/>
        <v>0</v>
      </c>
      <c r="AU60" s="15">
        <f t="shared" si="21"/>
        <v>2767649</v>
      </c>
    </row>
    <row r="61" spans="1:47" ht="30.75" customHeight="1" x14ac:dyDescent="0.3">
      <c r="A61" s="30">
        <v>41</v>
      </c>
      <c r="B61" s="32" t="s">
        <v>95</v>
      </c>
      <c r="C61" s="14">
        <f>D61+L61+K61</f>
        <v>0</v>
      </c>
      <c r="D61" s="14">
        <f>'[2]Расходы 2021_год_МО'!DJ58</f>
        <v>0</v>
      </c>
      <c r="E61" s="14">
        <f>'[2]Расходы 2021_год_МО'!DK58</f>
        <v>0</v>
      </c>
      <c r="F61" s="14">
        <f>'[2]Расходы 2021_год_МО'!DL58</f>
        <v>0</v>
      </c>
      <c r="G61" s="14">
        <f>'[2]Расходы 2021_год_МО'!DM58</f>
        <v>0</v>
      </c>
      <c r="H61" s="14">
        <f>'[2]Расходы 2021_год_МО'!DN58</f>
        <v>0</v>
      </c>
      <c r="I61" s="14">
        <f>'[2]Расходы 2021_год_МО'!DO58</f>
        <v>0</v>
      </c>
      <c r="J61" s="14">
        <f>'[2]Расходы 2021_год_МО'!DP58</f>
        <v>0</v>
      </c>
      <c r="K61" s="14">
        <f>'[2]Расходы 2021_год_МО'!DQ58</f>
        <v>0</v>
      </c>
      <c r="L61" s="14">
        <f>'[2]Расходы 2021_год_МО'!DR58</f>
        <v>0</v>
      </c>
      <c r="M61" s="14">
        <f>'[2]Расходы 2021_год_МО'!DS58</f>
        <v>0</v>
      </c>
      <c r="N61" s="14">
        <f>'[2]Расходы 2021_год_МО'!DT58</f>
        <v>0</v>
      </c>
      <c r="O61" s="14">
        <f>'[2]Расходы 2021_год_МО'!DU58</f>
        <v>0</v>
      </c>
      <c r="P61" s="14">
        <f>'[2]Расходы 2021_год_МО'!DV58</f>
        <v>0</v>
      </c>
      <c r="Q61" s="14">
        <f>'[2]Расходы 2021_год_МО'!DW58</f>
        <v>0</v>
      </c>
      <c r="R61" s="14">
        <f>'[2]Расходы 2021_год_МО'!DX58</f>
        <v>0</v>
      </c>
      <c r="S61" s="14">
        <f>'[2]Расходы 2021_год_МО'!DY58</f>
        <v>0</v>
      </c>
      <c r="T61" s="14">
        <f>'[2]Расходы 2021_год_МО'!DZ58</f>
        <v>0</v>
      </c>
      <c r="U61" s="14">
        <f>'[2]Расходы 2021_год_МО'!EA58</f>
        <v>0</v>
      </c>
      <c r="V61" s="14">
        <f>'[2]Расходы 2021_год_МО'!EB58</f>
        <v>0</v>
      </c>
      <c r="W61" s="14">
        <f>'[2]Расходы 2021_год_МО'!EC58</f>
        <v>42103.94</v>
      </c>
      <c r="X61" s="14">
        <f>W61-AB61</f>
        <v>42103.94</v>
      </c>
      <c r="Y61" s="14">
        <f>'[2]Расходы 2021_год_МО'!ED58</f>
        <v>0</v>
      </c>
      <c r="Z61" s="14">
        <f>'[2]Расходы 2021_год_МО'!EF58</f>
        <v>0</v>
      </c>
      <c r="AA61" s="14"/>
      <c r="AB61" s="14">
        <f>'[2]Расходы 2021_год_МО'!EE58</f>
        <v>0</v>
      </c>
      <c r="AC61" s="14">
        <f>'[3]2021_ПР(нов)'!H56</f>
        <v>0</v>
      </c>
      <c r="AD61" s="14">
        <f>'[2]Расходы 2021_год_МО'!EG58</f>
        <v>1664044.1</v>
      </c>
      <c r="AE61" s="14">
        <f>'[2]Расходы 2021_год_МО'!EH58</f>
        <v>0</v>
      </c>
      <c r="AF61" s="14"/>
      <c r="AG61" s="14">
        <f>'[2]Расходы 2021_год_МО'!EI58</f>
        <v>1664044.1</v>
      </c>
      <c r="AH61" s="14">
        <f>'[2]Расходы 2021_год_МО'!EJ58</f>
        <v>0</v>
      </c>
      <c r="AI61" s="14">
        <f>'[3]2021_ПР(нов)'!AT56</f>
        <v>0</v>
      </c>
      <c r="AJ61" s="14">
        <f>AI61-AK61</f>
        <v>0</v>
      </c>
      <c r="AK61" s="14"/>
      <c r="AL61" s="15">
        <f>C61+W61+AD61+AI61</f>
        <v>1706148.04</v>
      </c>
      <c r="AM61" s="16"/>
      <c r="AN61" s="16">
        <v>0</v>
      </c>
      <c r="AO61" s="16">
        <v>0</v>
      </c>
      <c r="AP61" s="16">
        <v>0</v>
      </c>
      <c r="AQ61" s="16">
        <f>'[3]2021_ПР(нов)'!BN56</f>
        <v>0</v>
      </c>
      <c r="AR61" s="16"/>
      <c r="AS61" s="16">
        <f t="shared" si="20"/>
        <v>0</v>
      </c>
      <c r="AT61" s="16"/>
      <c r="AU61" s="16">
        <f t="shared" si="2"/>
        <v>1706148.04</v>
      </c>
    </row>
    <row r="62" spans="1:47" ht="20.25" x14ac:dyDescent="0.3">
      <c r="A62" s="19"/>
      <c r="B62" s="20" t="s">
        <v>96</v>
      </c>
      <c r="C62" s="15">
        <f>C61</f>
        <v>0</v>
      </c>
      <c r="D62" s="15">
        <f t="shared" ref="D62:AU62" si="22">D61</f>
        <v>0</v>
      </c>
      <c r="E62" s="15">
        <f t="shared" si="22"/>
        <v>0</v>
      </c>
      <c r="F62" s="15">
        <f t="shared" si="22"/>
        <v>0</v>
      </c>
      <c r="G62" s="15">
        <f t="shared" si="22"/>
        <v>0</v>
      </c>
      <c r="H62" s="15">
        <f t="shared" si="22"/>
        <v>0</v>
      </c>
      <c r="I62" s="15">
        <f t="shared" si="22"/>
        <v>0</v>
      </c>
      <c r="J62" s="15">
        <f t="shared" si="22"/>
        <v>0</v>
      </c>
      <c r="K62" s="15">
        <f t="shared" si="22"/>
        <v>0</v>
      </c>
      <c r="L62" s="15">
        <f t="shared" si="22"/>
        <v>0</v>
      </c>
      <c r="M62" s="15">
        <f t="shared" si="22"/>
        <v>0</v>
      </c>
      <c r="N62" s="15">
        <f t="shared" si="22"/>
        <v>0</v>
      </c>
      <c r="O62" s="15">
        <f t="shared" si="22"/>
        <v>0</v>
      </c>
      <c r="P62" s="15">
        <f t="shared" si="22"/>
        <v>0</v>
      </c>
      <c r="Q62" s="15">
        <f t="shared" si="22"/>
        <v>0</v>
      </c>
      <c r="R62" s="15">
        <f t="shared" si="22"/>
        <v>0</v>
      </c>
      <c r="S62" s="15">
        <f t="shared" si="22"/>
        <v>0</v>
      </c>
      <c r="T62" s="15">
        <f t="shared" si="22"/>
        <v>0</v>
      </c>
      <c r="U62" s="15">
        <f t="shared" si="22"/>
        <v>0</v>
      </c>
      <c r="V62" s="15">
        <f t="shared" si="22"/>
        <v>0</v>
      </c>
      <c r="W62" s="15">
        <f t="shared" si="22"/>
        <v>42103.94</v>
      </c>
      <c r="X62" s="15">
        <f t="shared" si="22"/>
        <v>42103.94</v>
      </c>
      <c r="Y62" s="15">
        <f t="shared" si="22"/>
        <v>0</v>
      </c>
      <c r="Z62" s="15">
        <f t="shared" si="22"/>
        <v>0</v>
      </c>
      <c r="AA62" s="15">
        <f t="shared" si="22"/>
        <v>0</v>
      </c>
      <c r="AB62" s="15">
        <f t="shared" si="22"/>
        <v>0</v>
      </c>
      <c r="AC62" s="15">
        <f t="shared" si="22"/>
        <v>0</v>
      </c>
      <c r="AD62" s="15">
        <f t="shared" si="22"/>
        <v>1664044.1</v>
      </c>
      <c r="AE62" s="15">
        <f t="shared" si="22"/>
        <v>0</v>
      </c>
      <c r="AF62" s="15">
        <f>AF61</f>
        <v>0</v>
      </c>
      <c r="AG62" s="15">
        <f t="shared" si="22"/>
        <v>1664044.1</v>
      </c>
      <c r="AH62" s="15">
        <f t="shared" si="22"/>
        <v>0</v>
      </c>
      <c r="AI62" s="15">
        <f t="shared" si="22"/>
        <v>0</v>
      </c>
      <c r="AJ62" s="15">
        <f t="shared" si="22"/>
        <v>0</v>
      </c>
      <c r="AK62" s="15">
        <f t="shared" si="22"/>
        <v>0</v>
      </c>
      <c r="AL62" s="15">
        <f t="shared" si="22"/>
        <v>1706148.04</v>
      </c>
      <c r="AM62" s="15">
        <f t="shared" si="22"/>
        <v>0</v>
      </c>
      <c r="AN62" s="15">
        <f t="shared" si="22"/>
        <v>0</v>
      </c>
      <c r="AO62" s="15">
        <f t="shared" si="22"/>
        <v>0</v>
      </c>
      <c r="AP62" s="15">
        <f t="shared" si="22"/>
        <v>0</v>
      </c>
      <c r="AQ62" s="15">
        <f t="shared" si="22"/>
        <v>0</v>
      </c>
      <c r="AR62" s="15">
        <f t="shared" si="22"/>
        <v>0</v>
      </c>
      <c r="AS62" s="15">
        <f t="shared" si="22"/>
        <v>0</v>
      </c>
      <c r="AT62" s="15">
        <f t="shared" si="22"/>
        <v>0</v>
      </c>
      <c r="AU62" s="15">
        <f t="shared" si="22"/>
        <v>1706148.04</v>
      </c>
    </row>
    <row r="63" spans="1:47" ht="20.25" x14ac:dyDescent="0.3">
      <c r="A63" s="28">
        <v>42</v>
      </c>
      <c r="B63" s="33" t="s">
        <v>97</v>
      </c>
      <c r="C63" s="14">
        <f t="shared" ref="C63:C68" si="23">D63+L63+K63</f>
        <v>171036801.41</v>
      </c>
      <c r="D63" s="14">
        <f>'[2]Расходы 2021_год_МО'!DJ60</f>
        <v>57208376.440000005</v>
      </c>
      <c r="E63" s="14">
        <f>'[2]Расходы 2021_год_МО'!DK60</f>
        <v>56979097.550000004</v>
      </c>
      <c r="F63" s="14">
        <f>'[2]Расходы 2021_год_МО'!DL60</f>
        <v>28056862.18</v>
      </c>
      <c r="G63" s="14">
        <f>'[2]Расходы 2021_год_МО'!DM60</f>
        <v>25012878.440000001</v>
      </c>
      <c r="H63" s="14">
        <f>'[2]Расходы 2021_год_МО'!DN60</f>
        <v>3909356.9300000034</v>
      </c>
      <c r="I63" s="14">
        <f>'[2]Расходы 2021_год_МО'!DO60</f>
        <v>0</v>
      </c>
      <c r="J63" s="14">
        <f>'[2]Расходы 2021_год_МО'!DP60</f>
        <v>229278.89</v>
      </c>
      <c r="K63" s="14">
        <f>'[2]Расходы 2021_год_МО'!DQ60</f>
        <v>19209580.48</v>
      </c>
      <c r="L63" s="14">
        <f>'[2]Расходы 2021_год_МО'!DR60</f>
        <v>94618844.49000001</v>
      </c>
      <c r="M63" s="14">
        <f>'[2]Расходы 2021_год_МО'!DS60</f>
        <v>75429287.650000006</v>
      </c>
      <c r="N63" s="14">
        <f>'[2]Расходы 2021_год_МО'!DT60</f>
        <v>4700141.2</v>
      </c>
      <c r="O63" s="14">
        <f>'[2]Расходы 2021_год_МО'!DU60</f>
        <v>0</v>
      </c>
      <c r="P63" s="14">
        <f>'[2]Расходы 2021_год_МО'!DV60</f>
        <v>2290173.11</v>
      </c>
      <c r="Q63" s="14">
        <f>'[2]Расходы 2021_год_МО'!DW60</f>
        <v>0</v>
      </c>
      <c r="R63" s="14">
        <f>'[2]Расходы 2021_год_МО'!DX60</f>
        <v>334331.13</v>
      </c>
      <c r="S63" s="14">
        <f>'[2]Расходы 2021_год_МО'!DY60</f>
        <v>942356.08</v>
      </c>
      <c r="T63" s="14">
        <f>'[2]Расходы 2021_год_МО'!DZ60</f>
        <v>0</v>
      </c>
      <c r="U63" s="14">
        <f>'[2]Расходы 2021_год_МО'!EA60</f>
        <v>0</v>
      </c>
      <c r="V63" s="14">
        <f>'[2]Расходы 2021_год_МО'!EB60</f>
        <v>10922555.32</v>
      </c>
      <c r="W63" s="14">
        <f>'[2]Расходы 2021_год_МО'!EC60</f>
        <v>0</v>
      </c>
      <c r="X63" s="14">
        <f t="shared" ref="X63:X68" si="24">W63-AB63</f>
        <v>0</v>
      </c>
      <c r="Y63" s="14"/>
      <c r="Z63" s="14"/>
      <c r="AA63" s="14"/>
      <c r="AB63" s="14"/>
      <c r="AC63" s="14"/>
      <c r="AD63" s="14">
        <f>'[2]Расходы 2021_год_МО'!EG60</f>
        <v>0</v>
      </c>
      <c r="AE63" s="14">
        <f>'[2]Расходы 2021_год_МО'!EH60</f>
        <v>0</v>
      </c>
      <c r="AF63" s="14"/>
      <c r="AG63" s="14">
        <f>'[2]Расходы 2021_год_МО'!EI60</f>
        <v>0</v>
      </c>
      <c r="AH63" s="14">
        <f>'[2]Расходы 2021_год_МО'!EJ60</f>
        <v>0</v>
      </c>
      <c r="AI63" s="14">
        <f>'[2]Расходы 2021_год_МО'!$EK$60</f>
        <v>33077710.540000003</v>
      </c>
      <c r="AJ63" s="14">
        <f t="shared" ref="AJ63:AJ68" si="25">AI63-AK63</f>
        <v>33077710.540000003</v>
      </c>
      <c r="AK63" s="14"/>
      <c r="AL63" s="15">
        <f t="shared" ref="AL63:AL68" si="26">C63+W63+AD63+AI63</f>
        <v>204114511.94999999</v>
      </c>
      <c r="AM63" s="16"/>
      <c r="AN63" s="16">
        <v>0</v>
      </c>
      <c r="AO63" s="16">
        <v>0</v>
      </c>
      <c r="AP63" s="16">
        <v>0</v>
      </c>
      <c r="AQ63" s="16">
        <f>'[3]2021_ПР(нов)'!BN58</f>
        <v>0</v>
      </c>
      <c r="AR63" s="16"/>
      <c r="AS63" s="16">
        <f t="shared" si="20"/>
        <v>0</v>
      </c>
      <c r="AT63" s="16"/>
      <c r="AU63" s="16">
        <f t="shared" si="2"/>
        <v>204114511.94999999</v>
      </c>
    </row>
    <row r="64" spans="1:47" ht="20.25" x14ac:dyDescent="0.3">
      <c r="A64" s="28">
        <v>43</v>
      </c>
      <c r="B64" s="33" t="s">
        <v>98</v>
      </c>
      <c r="C64" s="14">
        <f t="shared" si="23"/>
        <v>3608714.01</v>
      </c>
      <c r="D64" s="14">
        <f>'[2]Расходы 2021_год_МО'!DJ61</f>
        <v>1606378.32</v>
      </c>
      <c r="E64" s="14">
        <f>'[2]Расходы 2021_год_МО'!DK61</f>
        <v>1606378.32</v>
      </c>
      <c r="F64" s="14">
        <f>'[2]Расходы 2021_год_МО'!DL61</f>
        <v>734253.21</v>
      </c>
      <c r="G64" s="14">
        <f>'[2]Расходы 2021_год_МО'!DM61</f>
        <v>655549.97</v>
      </c>
      <c r="H64" s="14">
        <f>'[2]Расходы 2021_год_МО'!DN61</f>
        <v>216575.14000000013</v>
      </c>
      <c r="I64" s="14">
        <f>'[2]Расходы 2021_год_МО'!DO61</f>
        <v>0</v>
      </c>
      <c r="J64" s="14">
        <f>'[2]Расходы 2021_год_МО'!DP61</f>
        <v>0</v>
      </c>
      <c r="K64" s="14">
        <f>'[2]Расходы 2021_год_МО'!DQ61</f>
        <v>0</v>
      </c>
      <c r="L64" s="14">
        <f>'[2]Расходы 2021_год_МО'!DR61</f>
        <v>2002335.69</v>
      </c>
      <c r="M64" s="14">
        <f>'[2]Расходы 2021_год_МО'!DS61</f>
        <v>2002335.69</v>
      </c>
      <c r="N64" s="14">
        <f>'[2]Расходы 2021_год_МО'!DT61</f>
        <v>0</v>
      </c>
      <c r="O64" s="14">
        <f>'[2]Расходы 2021_год_МО'!DU61</f>
        <v>0</v>
      </c>
      <c r="P64" s="14">
        <f>'[2]Расходы 2021_год_МО'!DV61</f>
        <v>0</v>
      </c>
      <c r="Q64" s="14">
        <f>'[2]Расходы 2021_год_МО'!DW61</f>
        <v>0</v>
      </c>
      <c r="R64" s="14">
        <f>'[2]Расходы 2021_год_МО'!DX61</f>
        <v>0</v>
      </c>
      <c r="S64" s="14">
        <f>'[2]Расходы 2021_год_МО'!DY61</f>
        <v>0</v>
      </c>
      <c r="T64" s="14">
        <f>'[2]Расходы 2021_год_МО'!DZ61</f>
        <v>0</v>
      </c>
      <c r="U64" s="14">
        <f>'[2]Расходы 2021_год_МО'!EA61</f>
        <v>0</v>
      </c>
      <c r="V64" s="14">
        <f>'[2]Расходы 2021_год_МО'!EB61</f>
        <v>0</v>
      </c>
      <c r="W64" s="14">
        <f>'[2]Расходы 2021_год_МО'!EC61</f>
        <v>0</v>
      </c>
      <c r="X64" s="14">
        <f t="shared" si="24"/>
        <v>0</v>
      </c>
      <c r="Y64" s="14"/>
      <c r="Z64" s="14"/>
      <c r="AA64" s="14"/>
      <c r="AB64" s="14"/>
      <c r="AC64" s="14"/>
      <c r="AD64" s="14">
        <f>'[2]Расходы 2021_год_МО'!EG61</f>
        <v>0</v>
      </c>
      <c r="AE64" s="14">
        <f>'[2]Расходы 2021_год_МО'!EH61</f>
        <v>0</v>
      </c>
      <c r="AF64" s="14"/>
      <c r="AG64" s="14">
        <f>'[2]Расходы 2021_год_МО'!EI61</f>
        <v>0</v>
      </c>
      <c r="AH64" s="14">
        <f>'[2]Расходы 2021_год_МО'!EJ61</f>
        <v>0</v>
      </c>
      <c r="AI64" s="14">
        <f>'[3]2021_ПР(нов)'!AT59</f>
        <v>0</v>
      </c>
      <c r="AJ64" s="14">
        <f t="shared" si="25"/>
        <v>0</v>
      </c>
      <c r="AK64" s="14"/>
      <c r="AL64" s="15">
        <f t="shared" si="26"/>
        <v>3608714.01</v>
      </c>
      <c r="AM64" s="16"/>
      <c r="AN64" s="16">
        <v>0</v>
      </c>
      <c r="AO64" s="16">
        <v>0</v>
      </c>
      <c r="AP64" s="16">
        <v>0</v>
      </c>
      <c r="AQ64" s="16">
        <f>'[3]2021_ПР(нов)'!BN59</f>
        <v>0</v>
      </c>
      <c r="AR64" s="16"/>
      <c r="AS64" s="16">
        <f t="shared" si="20"/>
        <v>0</v>
      </c>
      <c r="AT64" s="16"/>
      <c r="AU64" s="16">
        <f t="shared" si="2"/>
        <v>3608714.01</v>
      </c>
    </row>
    <row r="65" spans="1:47" ht="20.25" x14ac:dyDescent="0.3">
      <c r="A65" s="28">
        <v>44</v>
      </c>
      <c r="B65" s="33" t="s">
        <v>99</v>
      </c>
      <c r="C65" s="14">
        <f t="shared" si="23"/>
        <v>442662.37</v>
      </c>
      <c r="D65" s="14">
        <f>'[2]Расходы 2021_год_МО'!DJ62</f>
        <v>157313.12</v>
      </c>
      <c r="E65" s="14">
        <f>'[2]Расходы 2021_год_МО'!DK62</f>
        <v>0</v>
      </c>
      <c r="F65" s="14">
        <f>'[2]Расходы 2021_год_МО'!DL62</f>
        <v>0</v>
      </c>
      <c r="G65" s="14">
        <f>'[2]Расходы 2021_год_МО'!DM62</f>
        <v>0</v>
      </c>
      <c r="H65" s="14">
        <f>'[2]Расходы 2021_год_МО'!DN62</f>
        <v>0</v>
      </c>
      <c r="I65" s="14">
        <f>'[2]Расходы 2021_год_МО'!DO62</f>
        <v>0</v>
      </c>
      <c r="J65" s="14">
        <f>'[2]Расходы 2021_год_МО'!DP62</f>
        <v>157313.12</v>
      </c>
      <c r="K65" s="14">
        <f>'[2]Расходы 2021_год_МО'!DQ62</f>
        <v>0</v>
      </c>
      <c r="L65" s="14">
        <f>'[2]Расходы 2021_год_МО'!DR62</f>
        <v>285349.25</v>
      </c>
      <c r="M65" s="14">
        <f>'[2]Расходы 2021_год_МО'!DS62</f>
        <v>0</v>
      </c>
      <c r="N65" s="14">
        <f>'[2]Расходы 2021_год_МО'!DT62</f>
        <v>233676.22</v>
      </c>
      <c r="O65" s="14">
        <f>'[2]Расходы 2021_год_МО'!DU62</f>
        <v>0</v>
      </c>
      <c r="P65" s="14">
        <f>'[2]Расходы 2021_год_МО'!DV62</f>
        <v>0</v>
      </c>
      <c r="Q65" s="14">
        <f>'[2]Расходы 2021_год_МО'!DW62</f>
        <v>0</v>
      </c>
      <c r="R65" s="14">
        <f>'[2]Расходы 2021_год_МО'!DX62</f>
        <v>51673.03</v>
      </c>
      <c r="S65" s="14">
        <f>'[2]Расходы 2021_год_МО'!DY62</f>
        <v>0</v>
      </c>
      <c r="T65" s="14">
        <f>'[2]Расходы 2021_год_МО'!DZ62</f>
        <v>0</v>
      </c>
      <c r="U65" s="14">
        <f>'[2]Расходы 2021_год_МО'!EA62</f>
        <v>0</v>
      </c>
      <c r="V65" s="14">
        <f>'[2]Расходы 2021_год_МО'!EB62</f>
        <v>0</v>
      </c>
      <c r="W65" s="14">
        <f>'[2]Расходы 2021_год_МО'!EC62</f>
        <v>0</v>
      </c>
      <c r="X65" s="14">
        <f t="shared" si="24"/>
        <v>0</v>
      </c>
      <c r="Y65" s="14"/>
      <c r="Z65" s="14"/>
      <c r="AA65" s="14"/>
      <c r="AB65" s="14"/>
      <c r="AC65" s="14"/>
      <c r="AD65" s="14">
        <f>'[2]Расходы 2021_год_МО'!EG62</f>
        <v>0</v>
      </c>
      <c r="AE65" s="14">
        <f>'[2]Расходы 2021_год_МО'!EH62</f>
        <v>0</v>
      </c>
      <c r="AF65" s="14"/>
      <c r="AG65" s="14">
        <f>'[2]Расходы 2021_год_МО'!EI62</f>
        <v>0</v>
      </c>
      <c r="AH65" s="14">
        <f>'[2]Расходы 2021_год_МО'!EJ62</f>
        <v>0</v>
      </c>
      <c r="AI65" s="14">
        <f>'[3]2021_ПР(нов)'!AT60</f>
        <v>0</v>
      </c>
      <c r="AJ65" s="14">
        <f t="shared" si="25"/>
        <v>0</v>
      </c>
      <c r="AK65" s="14"/>
      <c r="AL65" s="15">
        <f t="shared" si="26"/>
        <v>442662.37</v>
      </c>
      <c r="AM65" s="16"/>
      <c r="AN65" s="16">
        <v>0</v>
      </c>
      <c r="AO65" s="16">
        <v>0</v>
      </c>
      <c r="AP65" s="16">
        <v>0</v>
      </c>
      <c r="AQ65" s="16">
        <f>'[3]2021_ПР(нов)'!BN60</f>
        <v>0</v>
      </c>
      <c r="AR65" s="16"/>
      <c r="AS65" s="16">
        <f t="shared" si="20"/>
        <v>0</v>
      </c>
      <c r="AT65" s="16"/>
      <c r="AU65" s="16">
        <f t="shared" si="2"/>
        <v>442662.37</v>
      </c>
    </row>
    <row r="66" spans="1:47" ht="20.25" x14ac:dyDescent="0.3">
      <c r="A66" s="28">
        <v>45</v>
      </c>
      <c r="B66" s="33" t="s">
        <v>100</v>
      </c>
      <c r="C66" s="14">
        <f t="shared" si="23"/>
        <v>79612370.839999989</v>
      </c>
      <c r="D66" s="14">
        <f>'[2]Расходы 2021_год_МО'!DJ63</f>
        <v>3965368.3199999998</v>
      </c>
      <c r="E66" s="14">
        <f>'[2]Расходы 2021_год_МО'!DK63</f>
        <v>0</v>
      </c>
      <c r="F66" s="14">
        <f>'[2]Расходы 2021_год_МО'!DL63</f>
        <v>0</v>
      </c>
      <c r="G66" s="14">
        <f>'[2]Расходы 2021_год_МО'!DM63</f>
        <v>0</v>
      </c>
      <c r="H66" s="14">
        <f>'[2]Расходы 2021_год_МО'!DN63</f>
        <v>0</v>
      </c>
      <c r="I66" s="14">
        <f>'[2]Расходы 2021_год_МО'!DO63</f>
        <v>0</v>
      </c>
      <c r="J66" s="14">
        <f>'[2]Расходы 2021_год_МО'!DP63</f>
        <v>3965368.3199999998</v>
      </c>
      <c r="K66" s="14">
        <f>'[2]Расходы 2021_год_МО'!DQ63</f>
        <v>0</v>
      </c>
      <c r="L66" s="14">
        <f>'[2]Расходы 2021_год_МО'!DR63</f>
        <v>75647002.519999996</v>
      </c>
      <c r="M66" s="14">
        <f>'[2]Расходы 2021_год_МО'!DS63</f>
        <v>0</v>
      </c>
      <c r="N66" s="14">
        <f>'[2]Расходы 2021_год_МО'!DT63</f>
        <v>48997138.990000002</v>
      </c>
      <c r="O66" s="14">
        <f>'[2]Расходы 2021_год_МО'!DU63</f>
        <v>0</v>
      </c>
      <c r="P66" s="14">
        <f>'[2]Расходы 2021_год_МО'!DV63</f>
        <v>7043673.9699999997</v>
      </c>
      <c r="Q66" s="14">
        <f>'[2]Расходы 2021_год_МО'!DW63</f>
        <v>2117463.2599999998</v>
      </c>
      <c r="R66" s="14">
        <f>'[2]Расходы 2021_год_МО'!DX63</f>
        <v>16399949.82</v>
      </c>
      <c r="S66" s="14">
        <f>'[2]Расходы 2021_год_МО'!DY63</f>
        <v>959396.68</v>
      </c>
      <c r="T66" s="14">
        <f>'[2]Расходы 2021_год_МО'!DZ63</f>
        <v>0</v>
      </c>
      <c r="U66" s="14">
        <f>'[2]Расходы 2021_год_МО'!EA63</f>
        <v>0</v>
      </c>
      <c r="V66" s="14">
        <f>'[2]Расходы 2021_год_МО'!EB63</f>
        <v>129379.8</v>
      </c>
      <c r="W66" s="14">
        <f>'[2]Расходы 2021_год_МО'!EC63</f>
        <v>0</v>
      </c>
      <c r="X66" s="14">
        <f t="shared" si="24"/>
        <v>0</v>
      </c>
      <c r="Y66" s="14"/>
      <c r="Z66" s="14"/>
      <c r="AA66" s="14"/>
      <c r="AB66" s="14"/>
      <c r="AC66" s="14"/>
      <c r="AD66" s="14">
        <f>'[2]Расходы 2021_год_МО'!EG63</f>
        <v>0</v>
      </c>
      <c r="AE66" s="14">
        <f>'[2]Расходы 2021_год_МО'!EH63</f>
        <v>0</v>
      </c>
      <c r="AF66" s="14"/>
      <c r="AG66" s="14">
        <f>'[2]Расходы 2021_год_МО'!EI63</f>
        <v>0</v>
      </c>
      <c r="AH66" s="14">
        <f>'[2]Расходы 2021_год_МО'!EJ63</f>
        <v>0</v>
      </c>
      <c r="AI66" s="14">
        <f>'[3]2021_ПР(нов)'!AT61</f>
        <v>0</v>
      </c>
      <c r="AJ66" s="14">
        <f t="shared" si="25"/>
        <v>0</v>
      </c>
      <c r="AK66" s="14"/>
      <c r="AL66" s="15">
        <f t="shared" si="26"/>
        <v>79612370.839999989</v>
      </c>
      <c r="AM66" s="16"/>
      <c r="AN66" s="16">
        <v>0</v>
      </c>
      <c r="AO66" s="16">
        <v>0</v>
      </c>
      <c r="AP66" s="16">
        <v>0</v>
      </c>
      <c r="AQ66" s="16">
        <f>'[3]2021_ПР(нов)'!BN61</f>
        <v>0</v>
      </c>
      <c r="AR66" s="16"/>
      <c r="AS66" s="16">
        <f t="shared" si="20"/>
        <v>0</v>
      </c>
      <c r="AT66" s="16"/>
      <c r="AU66" s="16">
        <f t="shared" si="2"/>
        <v>79612370.839999989</v>
      </c>
    </row>
    <row r="67" spans="1:47" ht="27" customHeight="1" x14ac:dyDescent="0.3">
      <c r="A67" s="28">
        <v>46</v>
      </c>
      <c r="B67" s="33" t="s">
        <v>101</v>
      </c>
      <c r="C67" s="14">
        <f t="shared" si="23"/>
        <v>39456335.829999998</v>
      </c>
      <c r="D67" s="14">
        <f>'[2]Расходы 2021_год_МО'!DJ64</f>
        <v>13789738.27</v>
      </c>
      <c r="E67" s="14">
        <f>'[2]Расходы 2021_год_МО'!DK64</f>
        <v>13400000.4</v>
      </c>
      <c r="F67" s="14">
        <f>'[2]Расходы 2021_год_МО'!DL64</f>
        <v>6749785.6299999999</v>
      </c>
      <c r="G67" s="14">
        <f>'[2]Расходы 2021_год_МО'!DM64</f>
        <v>4146760.15</v>
      </c>
      <c r="H67" s="14">
        <f>'[2]Расходы 2021_год_МО'!DN64</f>
        <v>2503454.6200000006</v>
      </c>
      <c r="I67" s="14">
        <f>'[2]Расходы 2021_год_МО'!DO64</f>
        <v>0</v>
      </c>
      <c r="J67" s="14">
        <f>'[2]Расходы 2021_год_МО'!DP64</f>
        <v>389737.87</v>
      </c>
      <c r="K67" s="14">
        <f>'[2]Расходы 2021_год_МО'!DQ64</f>
        <v>1765777.2100000002</v>
      </c>
      <c r="L67" s="14">
        <f>'[2]Расходы 2021_год_МО'!DR64</f>
        <v>23900820.349999998</v>
      </c>
      <c r="M67" s="14">
        <f>'[2]Расходы 2021_год_МО'!DS64</f>
        <v>23683266</v>
      </c>
      <c r="N67" s="14">
        <f>'[2]Расходы 2021_год_МО'!DT64</f>
        <v>202357.43000000002</v>
      </c>
      <c r="O67" s="14">
        <f>'[2]Расходы 2021_год_МО'!DU64</f>
        <v>0</v>
      </c>
      <c r="P67" s="14">
        <f>'[2]Расходы 2021_год_МО'!DV64</f>
        <v>0</v>
      </c>
      <c r="Q67" s="14">
        <f>'[2]Расходы 2021_год_МО'!DW64</f>
        <v>0</v>
      </c>
      <c r="R67" s="14">
        <f>'[2]Расходы 2021_год_МО'!DX64</f>
        <v>14408.929999999998</v>
      </c>
      <c r="S67" s="14">
        <f>'[2]Расходы 2021_год_МО'!DY64</f>
        <v>787.99</v>
      </c>
      <c r="T67" s="14">
        <f>'[2]Расходы 2021_год_МО'!DZ64</f>
        <v>0</v>
      </c>
      <c r="U67" s="14">
        <f>'[2]Расходы 2021_год_МО'!EA64</f>
        <v>0</v>
      </c>
      <c r="V67" s="14">
        <f>'[2]Расходы 2021_год_МО'!EB64</f>
        <v>0</v>
      </c>
      <c r="W67" s="14">
        <f>'[2]Расходы 2021_год_МО'!EC64</f>
        <v>0</v>
      </c>
      <c r="X67" s="14">
        <f t="shared" si="24"/>
        <v>0</v>
      </c>
      <c r="Y67" s="14"/>
      <c r="Z67" s="14"/>
      <c r="AA67" s="14"/>
      <c r="AB67" s="14"/>
      <c r="AC67" s="14"/>
      <c r="AD67" s="14">
        <f>'[2]Расходы 2021_год_МО'!EG64</f>
        <v>5240888.5599999996</v>
      </c>
      <c r="AE67" s="14">
        <f>'[2]Расходы 2021_год_МО'!EH64</f>
        <v>0</v>
      </c>
      <c r="AF67" s="14"/>
      <c r="AG67" s="14">
        <f>'[2]Расходы 2021_год_МО'!EI64</f>
        <v>0</v>
      </c>
      <c r="AH67" s="14">
        <f>'[2]Расходы 2021_год_МО'!EJ64</f>
        <v>0</v>
      </c>
      <c r="AI67" s="14">
        <f>'[3]2021_ПР(нов)'!AT62</f>
        <v>0</v>
      </c>
      <c r="AJ67" s="14">
        <f t="shared" si="25"/>
        <v>0</v>
      </c>
      <c r="AK67" s="14"/>
      <c r="AL67" s="15">
        <f t="shared" si="26"/>
        <v>44697224.390000001</v>
      </c>
      <c r="AM67" s="16"/>
      <c r="AN67" s="16">
        <v>0</v>
      </c>
      <c r="AO67" s="16">
        <v>0</v>
      </c>
      <c r="AP67" s="16">
        <v>0</v>
      </c>
      <c r="AQ67" s="16">
        <f>'[3]2021_ПР(нов)'!BN62</f>
        <v>0</v>
      </c>
      <c r="AR67" s="16"/>
      <c r="AS67" s="16">
        <f t="shared" si="20"/>
        <v>0</v>
      </c>
      <c r="AT67" s="16"/>
      <c r="AU67" s="16">
        <f t="shared" si="2"/>
        <v>44697224.390000001</v>
      </c>
    </row>
    <row r="68" spans="1:47" ht="40.5" x14ac:dyDescent="0.3">
      <c r="A68" s="28">
        <v>47</v>
      </c>
      <c r="B68" s="33" t="s">
        <v>102</v>
      </c>
      <c r="C68" s="14">
        <f t="shared" si="23"/>
        <v>0</v>
      </c>
      <c r="D68" s="14">
        <f>'[2]Расходы 2021_год_МО'!DJ65</f>
        <v>0</v>
      </c>
      <c r="E68" s="14">
        <f>'[2]Расходы 2021_год_МО'!DK65</f>
        <v>0</v>
      </c>
      <c r="F68" s="14">
        <f>'[2]Расходы 2021_год_МО'!DL65</f>
        <v>0</v>
      </c>
      <c r="G68" s="14">
        <f>'[2]Расходы 2021_год_МО'!DM65</f>
        <v>0</v>
      </c>
      <c r="H68" s="14">
        <f>'[2]Расходы 2021_год_МО'!DN65</f>
        <v>0</v>
      </c>
      <c r="I68" s="14">
        <f>'[2]Расходы 2021_год_МО'!DO65</f>
        <v>0</v>
      </c>
      <c r="J68" s="14">
        <f>'[2]Расходы 2021_год_МО'!DP65</f>
        <v>0</v>
      </c>
      <c r="K68" s="14">
        <f>'[2]Расходы 2021_год_МО'!DQ65</f>
        <v>0</v>
      </c>
      <c r="L68" s="14">
        <f>'[2]Расходы 2021_год_МО'!DR65</f>
        <v>0</v>
      </c>
      <c r="M68" s="14">
        <f>'[2]Расходы 2021_год_МО'!DS65</f>
        <v>0</v>
      </c>
      <c r="N68" s="14">
        <f>'[2]Расходы 2021_год_МО'!DT65</f>
        <v>0</v>
      </c>
      <c r="O68" s="14">
        <f>'[2]Расходы 2021_год_МО'!DU65</f>
        <v>0</v>
      </c>
      <c r="P68" s="14">
        <f>'[2]Расходы 2021_год_МО'!DV65</f>
        <v>0</v>
      </c>
      <c r="Q68" s="14">
        <f>'[2]Расходы 2021_год_МО'!DW65</f>
        <v>0</v>
      </c>
      <c r="R68" s="14">
        <f>'[2]Расходы 2021_год_МО'!DX65</f>
        <v>0</v>
      </c>
      <c r="S68" s="14">
        <f>'[2]Расходы 2021_год_МО'!DY65</f>
        <v>0</v>
      </c>
      <c r="T68" s="14">
        <f>'[2]Расходы 2021_год_МО'!DZ65</f>
        <v>0</v>
      </c>
      <c r="U68" s="14">
        <f>'[2]Расходы 2021_год_МО'!EA65</f>
        <v>0</v>
      </c>
      <c r="V68" s="14">
        <f>'[2]Расходы 2021_год_МО'!EB65</f>
        <v>0</v>
      </c>
      <c r="W68" s="14">
        <f>'[2]Расходы 2021_год_МО'!EC65</f>
        <v>0</v>
      </c>
      <c r="X68" s="14">
        <f t="shared" si="24"/>
        <v>0</v>
      </c>
      <c r="Y68" s="14"/>
      <c r="Z68" s="14"/>
      <c r="AA68" s="14"/>
      <c r="AB68" s="14"/>
      <c r="AC68" s="14"/>
      <c r="AD68" s="14">
        <f>'[2]Расходы 2021_год_МО'!EG65</f>
        <v>0</v>
      </c>
      <c r="AE68" s="14">
        <f>'[2]Расходы 2021_год_МО'!EH65</f>
        <v>0</v>
      </c>
      <c r="AF68" s="14"/>
      <c r="AG68" s="14">
        <f>'[2]Расходы 2021_год_МО'!EI65</f>
        <v>0</v>
      </c>
      <c r="AH68" s="14">
        <f>'[2]Расходы 2021_год_МО'!EJ65</f>
        <v>0</v>
      </c>
      <c r="AI68" s="14">
        <f>'[3]2021_ПР(нов)'!AT63</f>
        <v>0</v>
      </c>
      <c r="AJ68" s="14">
        <f t="shared" si="25"/>
        <v>0</v>
      </c>
      <c r="AK68" s="14"/>
      <c r="AL68" s="15">
        <f t="shared" si="26"/>
        <v>0</v>
      </c>
      <c r="AM68" s="16"/>
      <c r="AN68" s="16">
        <v>0</v>
      </c>
      <c r="AO68" s="16">
        <v>0</v>
      </c>
      <c r="AP68" s="16">
        <v>0</v>
      </c>
      <c r="AQ68" s="16">
        <f>'[3]2021_ПР(нов)'!BN63</f>
        <v>0</v>
      </c>
      <c r="AR68" s="16"/>
      <c r="AS68" s="16">
        <f t="shared" si="20"/>
        <v>0</v>
      </c>
      <c r="AT68" s="16"/>
      <c r="AU68" s="16">
        <f t="shared" si="2"/>
        <v>0</v>
      </c>
    </row>
    <row r="69" spans="1:47" ht="20.25" x14ac:dyDescent="0.3">
      <c r="A69" s="34"/>
      <c r="B69" s="35" t="s">
        <v>103</v>
      </c>
      <c r="C69" s="15">
        <f>SUM(C63:C68)</f>
        <v>294156884.45999998</v>
      </c>
      <c r="D69" s="15">
        <f t="shared" ref="D69:AU69" si="27">SUM(D63:D68)</f>
        <v>76727174.469999999</v>
      </c>
      <c r="E69" s="15">
        <f t="shared" si="27"/>
        <v>71985476.270000011</v>
      </c>
      <c r="F69" s="15">
        <f t="shared" si="27"/>
        <v>35540901.020000003</v>
      </c>
      <c r="G69" s="15">
        <f t="shared" si="27"/>
        <v>29815188.559999999</v>
      </c>
      <c r="H69" s="15">
        <f t="shared" si="27"/>
        <v>6629386.6900000041</v>
      </c>
      <c r="I69" s="15">
        <f t="shared" si="27"/>
        <v>0</v>
      </c>
      <c r="J69" s="15">
        <f t="shared" si="27"/>
        <v>4741698.2</v>
      </c>
      <c r="K69" s="15">
        <f t="shared" si="27"/>
        <v>20975357.690000001</v>
      </c>
      <c r="L69" s="15">
        <f t="shared" si="27"/>
        <v>196454352.29999998</v>
      </c>
      <c r="M69" s="15">
        <f t="shared" si="27"/>
        <v>101114889.34</v>
      </c>
      <c r="N69" s="15">
        <f t="shared" si="27"/>
        <v>54133313.840000004</v>
      </c>
      <c r="O69" s="15">
        <f t="shared" si="27"/>
        <v>0</v>
      </c>
      <c r="P69" s="15">
        <f t="shared" si="27"/>
        <v>9333847.0800000001</v>
      </c>
      <c r="Q69" s="15">
        <f t="shared" si="27"/>
        <v>2117463.2599999998</v>
      </c>
      <c r="R69" s="15">
        <f t="shared" si="27"/>
        <v>16800362.91</v>
      </c>
      <c r="S69" s="15">
        <f t="shared" si="27"/>
        <v>1902540.75</v>
      </c>
      <c r="T69" s="15">
        <f t="shared" si="27"/>
        <v>0</v>
      </c>
      <c r="U69" s="15">
        <f t="shared" si="27"/>
        <v>0</v>
      </c>
      <c r="V69" s="15">
        <f t="shared" si="27"/>
        <v>11051935.120000001</v>
      </c>
      <c r="W69" s="15">
        <f t="shared" si="27"/>
        <v>0</v>
      </c>
      <c r="X69" s="15">
        <f t="shared" si="27"/>
        <v>0</v>
      </c>
      <c r="Y69" s="15">
        <f t="shared" si="27"/>
        <v>0</v>
      </c>
      <c r="Z69" s="15">
        <f t="shared" si="27"/>
        <v>0</v>
      </c>
      <c r="AA69" s="15">
        <f t="shared" si="27"/>
        <v>0</v>
      </c>
      <c r="AB69" s="15">
        <f t="shared" si="27"/>
        <v>0</v>
      </c>
      <c r="AC69" s="15">
        <f t="shared" si="27"/>
        <v>0</v>
      </c>
      <c r="AD69" s="15">
        <f t="shared" si="27"/>
        <v>5240888.5599999996</v>
      </c>
      <c r="AE69" s="15">
        <f t="shared" si="27"/>
        <v>0</v>
      </c>
      <c r="AF69" s="15">
        <f>SUM(AF63:AF68)</f>
        <v>0</v>
      </c>
      <c r="AG69" s="15">
        <f t="shared" si="27"/>
        <v>0</v>
      </c>
      <c r="AH69" s="15">
        <f t="shared" si="27"/>
        <v>0</v>
      </c>
      <c r="AI69" s="15">
        <f t="shared" si="27"/>
        <v>33077710.540000003</v>
      </c>
      <c r="AJ69" s="15">
        <f t="shared" si="27"/>
        <v>33077710.540000003</v>
      </c>
      <c r="AK69" s="15">
        <f t="shared" si="27"/>
        <v>0</v>
      </c>
      <c r="AL69" s="15">
        <f t="shared" si="27"/>
        <v>332475483.55999994</v>
      </c>
      <c r="AM69" s="15">
        <f t="shared" si="27"/>
        <v>0</v>
      </c>
      <c r="AN69" s="15">
        <f t="shared" si="27"/>
        <v>0</v>
      </c>
      <c r="AO69" s="15">
        <f t="shared" si="27"/>
        <v>0</v>
      </c>
      <c r="AP69" s="15">
        <f t="shared" si="27"/>
        <v>0</v>
      </c>
      <c r="AQ69" s="15">
        <f t="shared" si="27"/>
        <v>0</v>
      </c>
      <c r="AR69" s="15">
        <f t="shared" si="27"/>
        <v>0</v>
      </c>
      <c r="AS69" s="15">
        <f t="shared" si="27"/>
        <v>0</v>
      </c>
      <c r="AT69" s="15">
        <f t="shared" si="27"/>
        <v>0</v>
      </c>
      <c r="AU69" s="15">
        <f t="shared" si="27"/>
        <v>332475483.55999994</v>
      </c>
    </row>
    <row r="70" spans="1:47" ht="20.25" x14ac:dyDescent="0.3">
      <c r="A70" s="28">
        <v>48</v>
      </c>
      <c r="B70" s="33" t="s">
        <v>104</v>
      </c>
      <c r="C70" s="14">
        <f t="shared" ref="C70:C102" si="28">D70+L70+K70</f>
        <v>31581234.999999996</v>
      </c>
      <c r="D70" s="14">
        <f>'[2]Расходы 2021_год_МО'!DJ67</f>
        <v>11808728.91</v>
      </c>
      <c r="E70" s="14">
        <f>'[2]Расходы 2021_год_МО'!DK67</f>
        <v>0</v>
      </c>
      <c r="F70" s="14">
        <f>'[2]Расходы 2021_год_МО'!DL67</f>
        <v>0</v>
      </c>
      <c r="G70" s="14">
        <f>'[2]Расходы 2021_год_МО'!DM67</f>
        <v>0</v>
      </c>
      <c r="H70" s="14">
        <f>'[2]Расходы 2021_год_МО'!DN67</f>
        <v>0</v>
      </c>
      <c r="I70" s="14">
        <f>'[2]Расходы 2021_год_МО'!DO67</f>
        <v>0</v>
      </c>
      <c r="J70" s="14">
        <f>'[2]Расходы 2021_год_МО'!DP67</f>
        <v>11808728.91</v>
      </c>
      <c r="K70" s="14">
        <f>'[2]Расходы 2021_год_МО'!DQ67</f>
        <v>0</v>
      </c>
      <c r="L70" s="14">
        <f>'[2]Расходы 2021_год_МО'!DR67</f>
        <v>19772506.089999996</v>
      </c>
      <c r="M70" s="14">
        <f>'[2]Расходы 2021_год_МО'!DS67</f>
        <v>0</v>
      </c>
      <c r="N70" s="14">
        <f>'[2]Расходы 2021_год_МО'!DT67</f>
        <v>19472059.189999998</v>
      </c>
      <c r="O70" s="14">
        <f>'[2]Расходы 2021_год_МО'!DU67</f>
        <v>0</v>
      </c>
      <c r="P70" s="14">
        <f>'[2]Расходы 2021_год_МО'!DV67</f>
        <v>0</v>
      </c>
      <c r="Q70" s="14">
        <f>'[2]Расходы 2021_год_МО'!DW67</f>
        <v>0</v>
      </c>
      <c r="R70" s="14">
        <f>'[2]Расходы 2021_год_МО'!DX67</f>
        <v>235831.72</v>
      </c>
      <c r="S70" s="14">
        <f>'[2]Расходы 2021_год_МО'!DY67</f>
        <v>64615.18</v>
      </c>
      <c r="T70" s="14">
        <f>'[2]Расходы 2021_год_МО'!DZ67</f>
        <v>0</v>
      </c>
      <c r="U70" s="14">
        <f>'[2]Расходы 2021_год_МО'!EA67</f>
        <v>0</v>
      </c>
      <c r="V70" s="14">
        <f>'[2]Расходы 2021_год_МО'!EB67</f>
        <v>0</v>
      </c>
      <c r="W70" s="14">
        <f>'[2]Расходы 2021_год_МО'!EC67</f>
        <v>0</v>
      </c>
      <c r="X70" s="14">
        <f t="shared" ref="X70:X102" si="29">W70-AB70</f>
        <v>0</v>
      </c>
      <c r="Y70" s="14">
        <f>'[2]Расходы 2021_год_МО'!ED67</f>
        <v>0</v>
      </c>
      <c r="Z70" s="14">
        <f>'[2]Расходы 2021_год_МО'!EF67</f>
        <v>0</v>
      </c>
      <c r="AA70" s="14"/>
      <c r="AB70" s="14">
        <f>'[2]Расходы 2021_год_МО'!EE67</f>
        <v>0</v>
      </c>
      <c r="AC70" s="14">
        <f>'[3]2021_ПР(нов)'!H65</f>
        <v>0</v>
      </c>
      <c r="AD70" s="14">
        <f>'[2]Расходы 2021_год_МО'!EG67</f>
        <v>17275328.629999999</v>
      </c>
      <c r="AE70" s="14">
        <f>'[2]Расходы 2021_год_МО'!EH67</f>
        <v>0</v>
      </c>
      <c r="AF70" s="14"/>
      <c r="AG70" s="14">
        <f>'[2]Расходы 2021_год_МО'!EI67</f>
        <v>0</v>
      </c>
      <c r="AH70" s="14">
        <f>'[2]Расходы 2021_год_МО'!EJ67</f>
        <v>0</v>
      </c>
      <c r="AI70" s="14">
        <f>'[3]2021_ПР(нов)'!AT65</f>
        <v>0</v>
      </c>
      <c r="AJ70" s="14">
        <f t="shared" ref="AJ70:AJ102" si="30">AI70-AK70</f>
        <v>0</v>
      </c>
      <c r="AK70" s="14"/>
      <c r="AL70" s="15">
        <f t="shared" ref="AL70:AL102" si="31">C70+W70+AD70+AI70</f>
        <v>48856563.629999995</v>
      </c>
      <c r="AM70" s="16"/>
      <c r="AN70" s="16">
        <v>0</v>
      </c>
      <c r="AO70" s="16">
        <v>0</v>
      </c>
      <c r="AP70" s="16">
        <v>0</v>
      </c>
      <c r="AQ70" s="16">
        <f>'[3]2021_ПР(нов)'!BN65</f>
        <v>0</v>
      </c>
      <c r="AR70" s="16"/>
      <c r="AS70" s="16">
        <f t="shared" si="20"/>
        <v>0</v>
      </c>
      <c r="AT70" s="16"/>
      <c r="AU70" s="16">
        <f t="shared" si="2"/>
        <v>48856563.629999995</v>
      </c>
    </row>
    <row r="71" spans="1:47" ht="20.25" x14ac:dyDescent="0.3">
      <c r="A71" s="28">
        <v>49</v>
      </c>
      <c r="B71" s="33" t="s">
        <v>105</v>
      </c>
      <c r="C71" s="14">
        <f t="shared" si="28"/>
        <v>55188555.570000008</v>
      </c>
      <c r="D71" s="14">
        <f>'[2]Расходы 2021_год_МО'!DJ68</f>
        <v>14291577.07</v>
      </c>
      <c r="E71" s="14">
        <f>'[2]Расходы 2021_год_МО'!DK68</f>
        <v>12328862.199999999</v>
      </c>
      <c r="F71" s="14">
        <f>'[2]Расходы 2021_год_МО'!DL68</f>
        <v>1706337.88</v>
      </c>
      <c r="G71" s="14">
        <f>'[2]Расходы 2021_год_МО'!DM68</f>
        <v>8208835.8899999997</v>
      </c>
      <c r="H71" s="14">
        <f>'[2]Расходы 2021_год_МО'!DN68</f>
        <v>2413688.4300000006</v>
      </c>
      <c r="I71" s="14">
        <f>'[2]Расходы 2021_год_МО'!DO68</f>
        <v>0</v>
      </c>
      <c r="J71" s="14">
        <f>'[2]Расходы 2021_год_МО'!DP68</f>
        <v>1962714.87</v>
      </c>
      <c r="K71" s="14">
        <f>'[2]Расходы 2021_год_МО'!DQ68</f>
        <v>4279915.16</v>
      </c>
      <c r="L71" s="14">
        <f>'[2]Расходы 2021_год_МО'!DR68</f>
        <v>36617063.340000004</v>
      </c>
      <c r="M71" s="14">
        <f>'[2]Расходы 2021_год_МО'!DS68</f>
        <v>22880572.550000001</v>
      </c>
      <c r="N71" s="14">
        <f>'[2]Расходы 2021_год_МО'!DT68</f>
        <v>2771166.79</v>
      </c>
      <c r="O71" s="14">
        <f>'[2]Расходы 2021_год_МО'!DU68</f>
        <v>0</v>
      </c>
      <c r="P71" s="14">
        <f>'[2]Расходы 2021_год_МО'!DV68</f>
        <v>1790764.01</v>
      </c>
      <c r="Q71" s="14">
        <f>'[2]Расходы 2021_год_МО'!DW68</f>
        <v>3306042.14</v>
      </c>
      <c r="R71" s="14">
        <f>'[2]Расходы 2021_год_МО'!DX68</f>
        <v>521540.73</v>
      </c>
      <c r="S71" s="14">
        <f>'[2]Расходы 2021_год_МО'!DY68</f>
        <v>1754779.74</v>
      </c>
      <c r="T71" s="14">
        <f>'[2]Расходы 2021_год_МО'!DZ68</f>
        <v>0</v>
      </c>
      <c r="U71" s="14">
        <f>'[2]Расходы 2021_год_МО'!EA68</f>
        <v>0</v>
      </c>
      <c r="V71" s="14">
        <f>'[2]Расходы 2021_год_МО'!EB68</f>
        <v>3592197.38</v>
      </c>
      <c r="W71" s="14">
        <f>'[2]Расходы 2021_год_МО'!EC68</f>
        <v>84718350.919999987</v>
      </c>
      <c r="X71" s="14">
        <f t="shared" si="29"/>
        <v>73809953.559999987</v>
      </c>
      <c r="Y71" s="14">
        <f>'[2]Расходы 2021_год_МО'!ED68</f>
        <v>0</v>
      </c>
      <c r="Z71" s="14">
        <f>'[2]Расходы 2021_год_МО'!EF68</f>
        <v>0</v>
      </c>
      <c r="AA71" s="14"/>
      <c r="AB71" s="14">
        <f>'[2]Расходы 2021_год_МО'!EE68</f>
        <v>10908397.359999999</v>
      </c>
      <c r="AC71" s="14">
        <f>'[3]2021_ПР(нов)'!H66</f>
        <v>0</v>
      </c>
      <c r="AD71" s="14">
        <f>'[2]Расходы 2021_год_МО'!EG68</f>
        <v>46761805.829999998</v>
      </c>
      <c r="AE71" s="14">
        <f>'[2]Расходы 2021_год_МО'!EH68</f>
        <v>0</v>
      </c>
      <c r="AF71" s="14"/>
      <c r="AG71" s="14">
        <f>'[2]Расходы 2021_год_МО'!EI68</f>
        <v>0</v>
      </c>
      <c r="AH71" s="14">
        <f>'[2]Расходы 2021_год_МО'!EJ68</f>
        <v>0</v>
      </c>
      <c r="AI71" s="14">
        <f>'[3]2021_ПР(нов)'!AT66</f>
        <v>0</v>
      </c>
      <c r="AJ71" s="14">
        <f t="shared" si="30"/>
        <v>0</v>
      </c>
      <c r="AK71" s="14"/>
      <c r="AL71" s="15">
        <f t="shared" si="31"/>
        <v>186668712.31999999</v>
      </c>
      <c r="AM71" s="16"/>
      <c r="AN71" s="16">
        <v>0</v>
      </c>
      <c r="AO71" s="16">
        <v>0</v>
      </c>
      <c r="AP71" s="16">
        <v>0</v>
      </c>
      <c r="AQ71" s="16">
        <f>'[3]2021_ПР(нов)'!BN66</f>
        <v>0</v>
      </c>
      <c r="AR71" s="16"/>
      <c r="AS71" s="16">
        <f t="shared" si="20"/>
        <v>0</v>
      </c>
      <c r="AT71" s="16"/>
      <c r="AU71" s="16">
        <f t="shared" si="2"/>
        <v>186668712.31999999</v>
      </c>
    </row>
    <row r="72" spans="1:47" ht="20.25" x14ac:dyDescent="0.3">
      <c r="A72" s="28">
        <v>50</v>
      </c>
      <c r="B72" s="33" t="s">
        <v>106</v>
      </c>
      <c r="C72" s="14">
        <f t="shared" si="28"/>
        <v>1397935.35</v>
      </c>
      <c r="D72" s="14">
        <f>'[2]Расходы 2021_год_МО'!DJ69</f>
        <v>847613.01</v>
      </c>
      <c r="E72" s="14">
        <f>'[2]Расходы 2021_год_МО'!DK69</f>
        <v>0</v>
      </c>
      <c r="F72" s="14">
        <f>'[2]Расходы 2021_год_МО'!DL69</f>
        <v>0</v>
      </c>
      <c r="G72" s="14">
        <f>'[2]Расходы 2021_год_МО'!DM69</f>
        <v>0</v>
      </c>
      <c r="H72" s="14">
        <f>'[2]Расходы 2021_год_МО'!DN69</f>
        <v>0</v>
      </c>
      <c r="I72" s="14">
        <f>'[2]Расходы 2021_год_МО'!DO69</f>
        <v>0</v>
      </c>
      <c r="J72" s="14">
        <f>'[2]Расходы 2021_год_МО'!DP69</f>
        <v>847613.01</v>
      </c>
      <c r="K72" s="14">
        <f>'[2]Расходы 2021_год_МО'!DQ69</f>
        <v>0</v>
      </c>
      <c r="L72" s="14">
        <f>'[2]Расходы 2021_год_МО'!DR69</f>
        <v>550322.34</v>
      </c>
      <c r="M72" s="14">
        <f>'[2]Расходы 2021_год_МО'!DS69</f>
        <v>0</v>
      </c>
      <c r="N72" s="14">
        <f>'[2]Расходы 2021_год_МО'!DT69</f>
        <v>0</v>
      </c>
      <c r="O72" s="14">
        <f>'[2]Расходы 2021_год_МО'!DU69</f>
        <v>0</v>
      </c>
      <c r="P72" s="14">
        <f>'[2]Расходы 2021_год_МО'!DV69</f>
        <v>0</v>
      </c>
      <c r="Q72" s="14">
        <f>'[2]Расходы 2021_год_МО'!DW69</f>
        <v>0</v>
      </c>
      <c r="R72" s="14">
        <f>'[2]Расходы 2021_год_МО'!DX69</f>
        <v>550322.34</v>
      </c>
      <c r="S72" s="14">
        <f>'[2]Расходы 2021_год_МО'!DY69</f>
        <v>0</v>
      </c>
      <c r="T72" s="14">
        <f>'[2]Расходы 2021_год_МО'!DZ69</f>
        <v>0</v>
      </c>
      <c r="U72" s="14">
        <f>'[2]Расходы 2021_год_МО'!EA69</f>
        <v>0</v>
      </c>
      <c r="V72" s="14">
        <f>'[2]Расходы 2021_год_МО'!EB69</f>
        <v>0</v>
      </c>
      <c r="W72" s="14">
        <f>'[2]Расходы 2021_год_МО'!EC69</f>
        <v>14863416.640000001</v>
      </c>
      <c r="X72" s="14">
        <f t="shared" si="29"/>
        <v>13858194.360000001</v>
      </c>
      <c r="Y72" s="14">
        <f>'[2]Расходы 2021_год_МО'!ED69</f>
        <v>0</v>
      </c>
      <c r="Z72" s="14">
        <f>'[2]Расходы 2021_год_МО'!EF69</f>
        <v>0</v>
      </c>
      <c r="AA72" s="14"/>
      <c r="AB72" s="14">
        <f>'[2]Расходы 2021_год_МО'!EE69</f>
        <v>1005222.28</v>
      </c>
      <c r="AC72" s="14">
        <f>'[3]2021_ПР(нов)'!H67</f>
        <v>0</v>
      </c>
      <c r="AD72" s="14">
        <f>'[2]Расходы 2021_год_МО'!EG69</f>
        <v>51395852.810000002</v>
      </c>
      <c r="AE72" s="14">
        <f>'[2]Расходы 2021_год_МО'!EH69</f>
        <v>0</v>
      </c>
      <c r="AF72" s="14"/>
      <c r="AG72" s="14">
        <f>'[2]Расходы 2021_год_МО'!EI69</f>
        <v>39981279.100000001</v>
      </c>
      <c r="AH72" s="14">
        <f>'[2]Расходы 2021_год_МО'!EJ69</f>
        <v>0</v>
      </c>
      <c r="AI72" s="14">
        <f>'[3]2021_ПР(нов)'!AT67</f>
        <v>0</v>
      </c>
      <c r="AJ72" s="14">
        <f t="shared" si="30"/>
        <v>0</v>
      </c>
      <c r="AK72" s="14"/>
      <c r="AL72" s="15">
        <f t="shared" si="31"/>
        <v>67657204.799999997</v>
      </c>
      <c r="AM72" s="16"/>
      <c r="AN72" s="16">
        <v>0</v>
      </c>
      <c r="AO72" s="16">
        <v>0</v>
      </c>
      <c r="AP72" s="16">
        <v>0</v>
      </c>
      <c r="AQ72" s="16">
        <f>'[3]2021_ПР(нов)'!BN67</f>
        <v>0</v>
      </c>
      <c r="AR72" s="16"/>
      <c r="AS72" s="16">
        <f t="shared" si="20"/>
        <v>0</v>
      </c>
      <c r="AT72" s="16"/>
      <c r="AU72" s="16">
        <f t="shared" si="2"/>
        <v>67657204.799999997</v>
      </c>
    </row>
    <row r="73" spans="1:47" ht="20.25" x14ac:dyDescent="0.3">
      <c r="A73" s="28">
        <v>51</v>
      </c>
      <c r="B73" s="33" t="s">
        <v>107</v>
      </c>
      <c r="C73" s="14">
        <f t="shared" si="28"/>
        <v>0</v>
      </c>
      <c r="D73" s="14">
        <f>'[2]Расходы 2021_год_МО'!DJ70</f>
        <v>0</v>
      </c>
      <c r="E73" s="14">
        <f>'[2]Расходы 2021_год_МО'!DK70</f>
        <v>0</v>
      </c>
      <c r="F73" s="14">
        <f>'[2]Расходы 2021_год_МО'!DL70</f>
        <v>0</v>
      </c>
      <c r="G73" s="14">
        <f>'[2]Расходы 2021_год_МО'!DM70</f>
        <v>0</v>
      </c>
      <c r="H73" s="14">
        <f>'[2]Расходы 2021_год_МО'!DN70</f>
        <v>0</v>
      </c>
      <c r="I73" s="14">
        <f>'[2]Расходы 2021_год_МО'!DO70</f>
        <v>0</v>
      </c>
      <c r="J73" s="14">
        <f>'[2]Расходы 2021_год_МО'!DP70</f>
        <v>0</v>
      </c>
      <c r="K73" s="14">
        <f>'[2]Расходы 2021_год_МО'!DQ70</f>
        <v>0</v>
      </c>
      <c r="L73" s="14">
        <f>'[2]Расходы 2021_год_МО'!DR70</f>
        <v>0</v>
      </c>
      <c r="M73" s="14">
        <f>'[2]Расходы 2021_год_МО'!DS70</f>
        <v>0</v>
      </c>
      <c r="N73" s="14">
        <f>'[2]Расходы 2021_год_МО'!DT70</f>
        <v>0</v>
      </c>
      <c r="O73" s="14">
        <f>'[2]Расходы 2021_год_МО'!DU70</f>
        <v>0</v>
      </c>
      <c r="P73" s="14">
        <f>'[2]Расходы 2021_год_МО'!DV70</f>
        <v>0</v>
      </c>
      <c r="Q73" s="14">
        <f>'[2]Расходы 2021_год_МО'!DW70</f>
        <v>0</v>
      </c>
      <c r="R73" s="14">
        <f>'[2]Расходы 2021_год_МО'!DX70</f>
        <v>0</v>
      </c>
      <c r="S73" s="14">
        <f>'[2]Расходы 2021_год_МО'!DY70</f>
        <v>0</v>
      </c>
      <c r="T73" s="14">
        <f>'[2]Расходы 2021_год_МО'!DZ70</f>
        <v>0</v>
      </c>
      <c r="U73" s="14">
        <f>'[2]Расходы 2021_год_МО'!EA70</f>
        <v>0</v>
      </c>
      <c r="V73" s="14">
        <f>'[2]Расходы 2021_год_МО'!EB70</f>
        <v>0</v>
      </c>
      <c r="W73" s="14">
        <f>'[2]Расходы 2021_год_МО'!EC70</f>
        <v>0</v>
      </c>
      <c r="X73" s="14">
        <f t="shared" si="29"/>
        <v>0</v>
      </c>
      <c r="Y73" s="14">
        <f>'[2]Расходы 2021_год_МО'!ED70</f>
        <v>0</v>
      </c>
      <c r="Z73" s="14">
        <f>'[2]Расходы 2021_год_МО'!EF70</f>
        <v>0</v>
      </c>
      <c r="AA73" s="14"/>
      <c r="AB73" s="14">
        <f>'[2]Расходы 2021_год_МО'!EE70</f>
        <v>0</v>
      </c>
      <c r="AC73" s="14">
        <f>'[3]2021_ПР(нов)'!H68</f>
        <v>0</v>
      </c>
      <c r="AD73" s="14">
        <f>'[2]Расходы 2021_год_МО'!EG70</f>
        <v>10113534.59</v>
      </c>
      <c r="AE73" s="14">
        <f>'[2]Расходы 2021_год_МО'!EH70</f>
        <v>0</v>
      </c>
      <c r="AF73" s="14"/>
      <c r="AG73" s="14">
        <f>'[2]Расходы 2021_год_МО'!EI70</f>
        <v>3661939.47</v>
      </c>
      <c r="AH73" s="14">
        <f>'[2]Расходы 2021_год_МО'!EJ70</f>
        <v>0</v>
      </c>
      <c r="AI73" s="14">
        <f>'[3]2021_ПР(нов)'!AT68</f>
        <v>0</v>
      </c>
      <c r="AJ73" s="14">
        <f t="shared" si="30"/>
        <v>0</v>
      </c>
      <c r="AK73" s="14"/>
      <c r="AL73" s="15">
        <f t="shared" si="31"/>
        <v>10113534.59</v>
      </c>
      <c r="AM73" s="16"/>
      <c r="AN73" s="16">
        <v>0</v>
      </c>
      <c r="AO73" s="16">
        <v>0</v>
      </c>
      <c r="AP73" s="16">
        <v>0</v>
      </c>
      <c r="AQ73" s="16">
        <f>'[3]2021_ПР(нов)'!BN68</f>
        <v>0</v>
      </c>
      <c r="AR73" s="16"/>
      <c r="AS73" s="16">
        <f t="shared" si="20"/>
        <v>0</v>
      </c>
      <c r="AT73" s="16"/>
      <c r="AU73" s="16">
        <f t="shared" si="2"/>
        <v>10113534.59</v>
      </c>
    </row>
    <row r="74" spans="1:47" ht="20.25" x14ac:dyDescent="0.3">
      <c r="A74" s="28">
        <v>52</v>
      </c>
      <c r="B74" s="33" t="s">
        <v>108</v>
      </c>
      <c r="C74" s="14">
        <f t="shared" si="28"/>
        <v>28784177.68</v>
      </c>
      <c r="D74" s="14">
        <f>'[2]Расходы 2021_год_МО'!DJ71</f>
        <v>0</v>
      </c>
      <c r="E74" s="14">
        <f>'[2]Расходы 2021_год_МО'!DK71</f>
        <v>0</v>
      </c>
      <c r="F74" s="14">
        <f>'[2]Расходы 2021_год_МО'!DL71</f>
        <v>0</v>
      </c>
      <c r="G74" s="14">
        <f>'[2]Расходы 2021_год_МО'!DM71</f>
        <v>0</v>
      </c>
      <c r="H74" s="14">
        <f>'[2]Расходы 2021_год_МО'!DN71</f>
        <v>0</v>
      </c>
      <c r="I74" s="14">
        <f>'[2]Расходы 2021_год_МО'!DO71</f>
        <v>0</v>
      </c>
      <c r="J74" s="14">
        <f>'[2]Расходы 2021_год_МО'!DP71</f>
        <v>0</v>
      </c>
      <c r="K74" s="14">
        <f>'[2]Расходы 2021_год_МО'!DQ71</f>
        <v>0</v>
      </c>
      <c r="L74" s="14">
        <f>'[2]Расходы 2021_год_МО'!DR71</f>
        <v>28784177.68</v>
      </c>
      <c r="M74" s="14">
        <f>'[2]Расходы 2021_год_МО'!DS71</f>
        <v>0</v>
      </c>
      <c r="N74" s="14">
        <f>'[2]Расходы 2021_год_МО'!DT71</f>
        <v>0</v>
      </c>
      <c r="O74" s="14">
        <f>'[2]Расходы 2021_год_МО'!DU71</f>
        <v>0</v>
      </c>
      <c r="P74" s="14">
        <f>'[2]Расходы 2021_год_МО'!DV71</f>
        <v>21838799.02</v>
      </c>
      <c r="Q74" s="14">
        <f>'[2]Расходы 2021_год_МО'!DW71</f>
        <v>6945378.6600000001</v>
      </c>
      <c r="R74" s="14">
        <f>'[2]Расходы 2021_год_МО'!DX71</f>
        <v>0</v>
      </c>
      <c r="S74" s="14">
        <f>'[2]Расходы 2021_год_МО'!DY71</f>
        <v>0</v>
      </c>
      <c r="T74" s="14">
        <f>'[2]Расходы 2021_год_МО'!DZ71</f>
        <v>0</v>
      </c>
      <c r="U74" s="14">
        <f>'[2]Расходы 2021_год_МО'!EA71</f>
        <v>0</v>
      </c>
      <c r="V74" s="14">
        <f>'[2]Расходы 2021_год_МО'!EB71</f>
        <v>0</v>
      </c>
      <c r="W74" s="14">
        <f>'[2]Расходы 2021_год_МО'!EC71</f>
        <v>0</v>
      </c>
      <c r="X74" s="14">
        <f t="shared" si="29"/>
        <v>0</v>
      </c>
      <c r="Y74" s="14">
        <f>'[2]Расходы 2021_год_МО'!ED71</f>
        <v>0</v>
      </c>
      <c r="Z74" s="14">
        <f>'[2]Расходы 2021_год_МО'!EF71</f>
        <v>0</v>
      </c>
      <c r="AA74" s="14"/>
      <c r="AB74" s="14">
        <f>'[2]Расходы 2021_год_МО'!EE71</f>
        <v>0</v>
      </c>
      <c r="AC74" s="14">
        <f>'[3]2021_ПР(нов)'!H69</f>
        <v>0</v>
      </c>
      <c r="AD74" s="14">
        <f>'[2]Расходы 2021_год_МО'!EG71</f>
        <v>0</v>
      </c>
      <c r="AE74" s="14">
        <f>'[2]Расходы 2021_год_МО'!EH71</f>
        <v>0</v>
      </c>
      <c r="AF74" s="14"/>
      <c r="AG74" s="14">
        <f>'[2]Расходы 2021_год_МО'!EI71</f>
        <v>0</v>
      </c>
      <c r="AH74" s="14">
        <f>'[2]Расходы 2021_год_МО'!EJ71</f>
        <v>0</v>
      </c>
      <c r="AI74" s="14">
        <f>'[3]2021_ПР(нов)'!AT69</f>
        <v>0</v>
      </c>
      <c r="AJ74" s="14">
        <f t="shared" si="30"/>
        <v>0</v>
      </c>
      <c r="AK74" s="14"/>
      <c r="AL74" s="15">
        <f t="shared" si="31"/>
        <v>28784177.68</v>
      </c>
      <c r="AM74" s="16"/>
      <c r="AN74" s="16">
        <v>0</v>
      </c>
      <c r="AO74" s="16">
        <v>0</v>
      </c>
      <c r="AP74" s="16">
        <v>0</v>
      </c>
      <c r="AQ74" s="16">
        <f>'[3]2021_ПР(нов)'!BN69</f>
        <v>0</v>
      </c>
      <c r="AR74" s="16"/>
      <c r="AS74" s="16">
        <f t="shared" si="20"/>
        <v>0</v>
      </c>
      <c r="AT74" s="16"/>
      <c r="AU74" s="16">
        <f t="shared" si="2"/>
        <v>28784177.68</v>
      </c>
    </row>
    <row r="75" spans="1:47" ht="20.25" x14ac:dyDescent="0.3">
      <c r="A75" s="28">
        <v>53</v>
      </c>
      <c r="B75" s="33" t="s">
        <v>109</v>
      </c>
      <c r="C75" s="14">
        <f t="shared" si="28"/>
        <v>7967769.7800000003</v>
      </c>
      <c r="D75" s="14">
        <f>'[2]Расходы 2021_год_МО'!DJ72</f>
        <v>0</v>
      </c>
      <c r="E75" s="14">
        <f>'[2]Расходы 2021_год_МО'!DK72</f>
        <v>0</v>
      </c>
      <c r="F75" s="14">
        <f>'[2]Расходы 2021_год_МО'!DL72</f>
        <v>0</v>
      </c>
      <c r="G75" s="14">
        <f>'[2]Расходы 2021_год_МО'!DM72</f>
        <v>0</v>
      </c>
      <c r="H75" s="14">
        <f>'[2]Расходы 2021_год_МО'!DN72</f>
        <v>0</v>
      </c>
      <c r="I75" s="14">
        <f>'[2]Расходы 2021_год_МО'!DO72</f>
        <v>0</v>
      </c>
      <c r="J75" s="14">
        <f>'[2]Расходы 2021_год_МО'!DP72</f>
        <v>0</v>
      </c>
      <c r="K75" s="14">
        <f>'[2]Расходы 2021_год_МО'!DQ72</f>
        <v>0</v>
      </c>
      <c r="L75" s="14">
        <f>'[2]Расходы 2021_год_МО'!DR72</f>
        <v>7967769.7800000003</v>
      </c>
      <c r="M75" s="14">
        <f>'[2]Расходы 2021_год_МО'!DS72</f>
        <v>0</v>
      </c>
      <c r="N75" s="14">
        <f>'[2]Расходы 2021_год_МО'!DT72</f>
        <v>0</v>
      </c>
      <c r="O75" s="14">
        <f>'[2]Расходы 2021_год_МО'!DU72</f>
        <v>0</v>
      </c>
      <c r="P75" s="14">
        <f>'[2]Расходы 2021_год_МО'!DV72</f>
        <v>0</v>
      </c>
      <c r="Q75" s="14">
        <f>'[2]Расходы 2021_год_МО'!DW72</f>
        <v>7938004.5</v>
      </c>
      <c r="R75" s="14">
        <f>'[2]Расходы 2021_год_МО'!DX72</f>
        <v>29765.279999999999</v>
      </c>
      <c r="S75" s="14">
        <f>'[2]Расходы 2021_год_МО'!DY72</f>
        <v>0</v>
      </c>
      <c r="T75" s="14">
        <f>'[2]Расходы 2021_год_МО'!DZ72</f>
        <v>0</v>
      </c>
      <c r="U75" s="14">
        <f>'[2]Расходы 2021_год_МО'!EA72</f>
        <v>0</v>
      </c>
      <c r="V75" s="14">
        <f>'[2]Расходы 2021_год_МО'!EB72</f>
        <v>0</v>
      </c>
      <c r="W75" s="14">
        <f>'[2]Расходы 2021_год_МО'!EC72</f>
        <v>0</v>
      </c>
      <c r="X75" s="14">
        <f t="shared" si="29"/>
        <v>0</v>
      </c>
      <c r="Y75" s="14">
        <f>'[2]Расходы 2021_год_МО'!ED72</f>
        <v>0</v>
      </c>
      <c r="Z75" s="14">
        <f>'[2]Расходы 2021_год_МО'!EF72</f>
        <v>0</v>
      </c>
      <c r="AA75" s="14"/>
      <c r="AB75" s="14">
        <f>'[2]Расходы 2021_год_МО'!EE72</f>
        <v>0</v>
      </c>
      <c r="AC75" s="14">
        <f>'[3]2021_ПР(нов)'!H70</f>
        <v>0</v>
      </c>
      <c r="AD75" s="14">
        <f>'[2]Расходы 2021_год_МО'!EG72</f>
        <v>0</v>
      </c>
      <c r="AE75" s="14">
        <f>'[2]Расходы 2021_год_МО'!EH72</f>
        <v>0</v>
      </c>
      <c r="AF75" s="14"/>
      <c r="AG75" s="14">
        <f>'[2]Расходы 2021_год_МО'!EI72</f>
        <v>0</v>
      </c>
      <c r="AH75" s="14">
        <f>'[2]Расходы 2021_год_МО'!EJ72</f>
        <v>0</v>
      </c>
      <c r="AI75" s="14">
        <f>'[3]2021_ПР(нов)'!AT70</f>
        <v>0</v>
      </c>
      <c r="AJ75" s="14">
        <f t="shared" si="30"/>
        <v>0</v>
      </c>
      <c r="AK75" s="14"/>
      <c r="AL75" s="15">
        <f t="shared" si="31"/>
        <v>7967769.7800000003</v>
      </c>
      <c r="AM75" s="16"/>
      <c r="AN75" s="16">
        <v>0</v>
      </c>
      <c r="AO75" s="16">
        <v>0</v>
      </c>
      <c r="AP75" s="16">
        <v>0</v>
      </c>
      <c r="AQ75" s="16">
        <f>'[3]2021_ПР(нов)'!BN70</f>
        <v>0</v>
      </c>
      <c r="AR75" s="16"/>
      <c r="AS75" s="16">
        <f t="shared" si="20"/>
        <v>0</v>
      </c>
      <c r="AT75" s="16"/>
      <c r="AU75" s="16">
        <f t="shared" si="2"/>
        <v>7967769.7800000003</v>
      </c>
    </row>
    <row r="76" spans="1:47" ht="20.25" x14ac:dyDescent="0.3">
      <c r="A76" s="28">
        <v>54</v>
      </c>
      <c r="B76" s="33" t="s">
        <v>110</v>
      </c>
      <c r="C76" s="14">
        <f t="shared" si="28"/>
        <v>4191096.62</v>
      </c>
      <c r="D76" s="14">
        <f>'[2]Расходы 2021_год_МО'!DJ73</f>
        <v>0</v>
      </c>
      <c r="E76" s="14">
        <f>'[2]Расходы 2021_год_МО'!DK73</f>
        <v>0</v>
      </c>
      <c r="F76" s="14">
        <f>'[2]Расходы 2021_год_МО'!DL73</f>
        <v>0</v>
      </c>
      <c r="G76" s="14">
        <f>'[2]Расходы 2021_год_МО'!DM73</f>
        <v>0</v>
      </c>
      <c r="H76" s="14">
        <f>'[2]Расходы 2021_год_МО'!DN73</f>
        <v>0</v>
      </c>
      <c r="I76" s="14">
        <f>'[2]Расходы 2021_год_МО'!DO73</f>
        <v>0</v>
      </c>
      <c r="J76" s="14">
        <f>'[2]Расходы 2021_год_МО'!DP73</f>
        <v>0</v>
      </c>
      <c r="K76" s="14">
        <f>'[2]Расходы 2021_год_МО'!DQ73</f>
        <v>0</v>
      </c>
      <c r="L76" s="14">
        <f>'[2]Расходы 2021_год_МО'!DR73</f>
        <v>4191096.62</v>
      </c>
      <c r="M76" s="14">
        <f>'[2]Расходы 2021_год_МО'!DS73</f>
        <v>0</v>
      </c>
      <c r="N76" s="14">
        <f>'[2]Расходы 2021_год_МО'!DT73</f>
        <v>0</v>
      </c>
      <c r="O76" s="14">
        <f>'[2]Расходы 2021_год_МО'!DU73</f>
        <v>0</v>
      </c>
      <c r="P76" s="14">
        <f>'[2]Расходы 2021_год_МО'!DV73</f>
        <v>0</v>
      </c>
      <c r="Q76" s="14">
        <f>'[2]Расходы 2021_год_МО'!DW73</f>
        <v>4191096.62</v>
      </c>
      <c r="R76" s="14">
        <f>'[2]Расходы 2021_год_МО'!DX73</f>
        <v>0</v>
      </c>
      <c r="S76" s="14">
        <f>'[2]Расходы 2021_год_МО'!DY73</f>
        <v>0</v>
      </c>
      <c r="T76" s="14">
        <f>'[2]Расходы 2021_год_МО'!DZ73</f>
        <v>0</v>
      </c>
      <c r="U76" s="14">
        <f>'[2]Расходы 2021_год_МО'!EA73</f>
        <v>0</v>
      </c>
      <c r="V76" s="14">
        <f>'[2]Расходы 2021_год_МО'!EB73</f>
        <v>0</v>
      </c>
      <c r="W76" s="14">
        <f>'[2]Расходы 2021_год_МО'!EC73</f>
        <v>0</v>
      </c>
      <c r="X76" s="14">
        <f t="shared" si="29"/>
        <v>0</v>
      </c>
      <c r="Y76" s="14">
        <f>'[2]Расходы 2021_год_МО'!ED73</f>
        <v>0</v>
      </c>
      <c r="Z76" s="14">
        <f>'[2]Расходы 2021_год_МО'!EF73</f>
        <v>0</v>
      </c>
      <c r="AA76" s="14"/>
      <c r="AB76" s="14">
        <f>'[2]Расходы 2021_год_МО'!EE73</f>
        <v>0</v>
      </c>
      <c r="AC76" s="14">
        <f>'[3]2021_ПР(нов)'!H71</f>
        <v>0</v>
      </c>
      <c r="AD76" s="14">
        <f>'[2]Расходы 2021_год_МО'!EG73</f>
        <v>0</v>
      </c>
      <c r="AE76" s="14">
        <f>'[2]Расходы 2021_год_МО'!EH73</f>
        <v>0</v>
      </c>
      <c r="AF76" s="14"/>
      <c r="AG76" s="14">
        <f>'[2]Расходы 2021_год_МО'!EI73</f>
        <v>0</v>
      </c>
      <c r="AH76" s="14">
        <f>'[2]Расходы 2021_год_МО'!EJ73</f>
        <v>0</v>
      </c>
      <c r="AI76" s="14">
        <f>'[3]2021_ПР(нов)'!AT71</f>
        <v>0</v>
      </c>
      <c r="AJ76" s="14">
        <f t="shared" si="30"/>
        <v>0</v>
      </c>
      <c r="AK76" s="14"/>
      <c r="AL76" s="15">
        <f t="shared" si="31"/>
        <v>4191096.62</v>
      </c>
      <c r="AM76" s="16"/>
      <c r="AN76" s="16">
        <v>0</v>
      </c>
      <c r="AO76" s="16">
        <v>0</v>
      </c>
      <c r="AP76" s="16">
        <v>0</v>
      </c>
      <c r="AQ76" s="16">
        <f>'[3]2021_ПР(нов)'!BN71</f>
        <v>0</v>
      </c>
      <c r="AR76" s="16"/>
      <c r="AS76" s="16">
        <f t="shared" si="20"/>
        <v>0</v>
      </c>
      <c r="AT76" s="16"/>
      <c r="AU76" s="16">
        <f t="shared" si="2"/>
        <v>4191096.62</v>
      </c>
    </row>
    <row r="77" spans="1:47" ht="20.25" x14ac:dyDescent="0.3">
      <c r="A77" s="28">
        <v>55</v>
      </c>
      <c r="B77" s="33" t="s">
        <v>111</v>
      </c>
      <c r="C77" s="14">
        <f t="shared" si="28"/>
        <v>9492896.5999999996</v>
      </c>
      <c r="D77" s="14">
        <f>'[2]Расходы 2021_год_МО'!DJ74</f>
        <v>12083.5</v>
      </c>
      <c r="E77" s="14">
        <f>'[2]Расходы 2021_год_МО'!DK74</f>
        <v>0</v>
      </c>
      <c r="F77" s="14">
        <f>'[2]Расходы 2021_год_МО'!DL74</f>
        <v>0</v>
      </c>
      <c r="G77" s="14">
        <f>'[2]Расходы 2021_год_МО'!DM74</f>
        <v>0</v>
      </c>
      <c r="H77" s="14">
        <f>'[2]Расходы 2021_год_МО'!DN74</f>
        <v>0</v>
      </c>
      <c r="I77" s="14">
        <f>'[2]Расходы 2021_год_МО'!DO74</f>
        <v>0</v>
      </c>
      <c r="J77" s="14">
        <f>'[2]Расходы 2021_год_МО'!DP74</f>
        <v>12083.5</v>
      </c>
      <c r="K77" s="14">
        <f>'[2]Расходы 2021_год_МО'!DQ74</f>
        <v>0</v>
      </c>
      <c r="L77" s="14">
        <f>'[2]Расходы 2021_год_МО'!DR74</f>
        <v>9480813.0999999996</v>
      </c>
      <c r="M77" s="14">
        <f>'[2]Расходы 2021_год_МО'!DS74</f>
        <v>0</v>
      </c>
      <c r="N77" s="14">
        <f>'[2]Расходы 2021_год_МО'!DT74</f>
        <v>0</v>
      </c>
      <c r="O77" s="14">
        <f>'[2]Расходы 2021_год_МО'!DU74</f>
        <v>0</v>
      </c>
      <c r="P77" s="14">
        <f>'[2]Расходы 2021_год_МО'!DV74</f>
        <v>0</v>
      </c>
      <c r="Q77" s="14">
        <f>'[2]Расходы 2021_год_МО'!DW74</f>
        <v>9384612.5600000005</v>
      </c>
      <c r="R77" s="14">
        <f>'[2]Расходы 2021_год_МО'!DX74</f>
        <v>96200.54</v>
      </c>
      <c r="S77" s="14">
        <f>'[2]Расходы 2021_год_МО'!DY74</f>
        <v>0</v>
      </c>
      <c r="T77" s="14">
        <f>'[2]Расходы 2021_год_МО'!DZ74</f>
        <v>0</v>
      </c>
      <c r="U77" s="14">
        <f>'[2]Расходы 2021_год_МО'!EA74</f>
        <v>0</v>
      </c>
      <c r="V77" s="14">
        <f>'[2]Расходы 2021_год_МО'!EB74</f>
        <v>0</v>
      </c>
      <c r="W77" s="14">
        <f>'[2]Расходы 2021_год_МО'!EC74</f>
        <v>0</v>
      </c>
      <c r="X77" s="14">
        <f t="shared" si="29"/>
        <v>0</v>
      </c>
      <c r="Y77" s="14">
        <f>'[2]Расходы 2021_год_МО'!ED74</f>
        <v>0</v>
      </c>
      <c r="Z77" s="14">
        <f>'[2]Расходы 2021_год_МО'!EF74</f>
        <v>0</v>
      </c>
      <c r="AA77" s="14"/>
      <c r="AB77" s="14">
        <f>'[2]Расходы 2021_год_МО'!EE74</f>
        <v>0</v>
      </c>
      <c r="AC77" s="14">
        <f>'[3]2021_ПР(нов)'!H72</f>
        <v>0</v>
      </c>
      <c r="AD77" s="14">
        <f>'[2]Расходы 2021_год_МО'!EG74</f>
        <v>0</v>
      </c>
      <c r="AE77" s="14">
        <f>'[2]Расходы 2021_год_МО'!EH74</f>
        <v>0</v>
      </c>
      <c r="AF77" s="14"/>
      <c r="AG77" s="14">
        <f>'[2]Расходы 2021_год_МО'!EI74</f>
        <v>0</v>
      </c>
      <c r="AH77" s="14">
        <f>'[2]Расходы 2021_год_МО'!EJ74</f>
        <v>0</v>
      </c>
      <c r="AI77" s="14">
        <f>'[3]2021_ПР(нов)'!AT72</f>
        <v>0</v>
      </c>
      <c r="AJ77" s="14">
        <f t="shared" si="30"/>
        <v>0</v>
      </c>
      <c r="AK77" s="14"/>
      <c r="AL77" s="15">
        <f t="shared" si="31"/>
        <v>9492896.5999999996</v>
      </c>
      <c r="AM77" s="16"/>
      <c r="AN77" s="16">
        <v>0</v>
      </c>
      <c r="AO77" s="16">
        <v>0</v>
      </c>
      <c r="AP77" s="16">
        <v>0</v>
      </c>
      <c r="AQ77" s="16">
        <f>'[3]2021_ПР(нов)'!BN72</f>
        <v>0</v>
      </c>
      <c r="AR77" s="16"/>
      <c r="AS77" s="16">
        <f t="shared" si="20"/>
        <v>0</v>
      </c>
      <c r="AT77" s="16"/>
      <c r="AU77" s="16">
        <f t="shared" si="2"/>
        <v>9492896.5999999996</v>
      </c>
    </row>
    <row r="78" spans="1:47" s="36" customFormat="1" ht="20.25" x14ac:dyDescent="0.3">
      <c r="A78" s="28">
        <v>56</v>
      </c>
      <c r="B78" s="33" t="s">
        <v>112</v>
      </c>
      <c r="C78" s="14">
        <f t="shared" si="28"/>
        <v>297071282</v>
      </c>
      <c r="D78" s="14">
        <f>'[2]Расходы 2021_год_МО'!DJ75</f>
        <v>0</v>
      </c>
      <c r="E78" s="14">
        <f>'[2]Расходы 2021_год_МО'!DK75</f>
        <v>0</v>
      </c>
      <c r="F78" s="14">
        <f>'[2]Расходы 2021_год_МО'!DL75</f>
        <v>0</v>
      </c>
      <c r="G78" s="14">
        <f>'[2]Расходы 2021_год_МО'!DM75</f>
        <v>0</v>
      </c>
      <c r="H78" s="14">
        <f>'[2]Расходы 2021_год_МО'!DN75</f>
        <v>0</v>
      </c>
      <c r="I78" s="14">
        <f>'[2]Расходы 2021_год_МО'!DO75</f>
        <v>0</v>
      </c>
      <c r="J78" s="14">
        <f>'[2]Расходы 2021_год_МО'!DP75</f>
        <v>0</v>
      </c>
      <c r="K78" s="14">
        <f>'[2]Расходы 2021_год_МО'!DQ75</f>
        <v>0</v>
      </c>
      <c r="L78" s="14">
        <f>'[2]Расходы 2021_год_МО'!DR75</f>
        <v>297071282</v>
      </c>
      <c r="M78" s="14">
        <f>'[2]Расходы 2021_год_МО'!DS75</f>
        <v>0</v>
      </c>
      <c r="N78" s="14">
        <f>'[2]Расходы 2021_год_МО'!DT75</f>
        <v>0</v>
      </c>
      <c r="O78" s="14">
        <f>'[2]Расходы 2021_год_МО'!DU75</f>
        <v>297071282</v>
      </c>
      <c r="P78" s="14">
        <f>'[2]Расходы 2021_год_МО'!DV75</f>
        <v>0</v>
      </c>
      <c r="Q78" s="14">
        <f>'[2]Расходы 2021_год_МО'!DW75</f>
        <v>0</v>
      </c>
      <c r="R78" s="14">
        <f>'[2]Расходы 2021_год_МО'!DX75</f>
        <v>0</v>
      </c>
      <c r="S78" s="14">
        <f>'[2]Расходы 2021_год_МО'!DY75</f>
        <v>0</v>
      </c>
      <c r="T78" s="14">
        <f>'[2]Расходы 2021_год_МО'!DZ75</f>
        <v>0</v>
      </c>
      <c r="U78" s="14">
        <f>'[2]Расходы 2021_год_МО'!EA75</f>
        <v>0</v>
      </c>
      <c r="V78" s="14">
        <f>'[2]Расходы 2021_год_МО'!EB75</f>
        <v>0</v>
      </c>
      <c r="W78" s="14">
        <f>'[2]Расходы 2021_год_МО'!EC75</f>
        <v>0</v>
      </c>
      <c r="X78" s="14">
        <f t="shared" si="29"/>
        <v>0</v>
      </c>
      <c r="Y78" s="14">
        <f>'[2]Расходы 2021_год_МО'!ED75</f>
        <v>0</v>
      </c>
      <c r="Z78" s="14">
        <f>'[2]Расходы 2021_год_МО'!EF75</f>
        <v>0</v>
      </c>
      <c r="AA78" s="14"/>
      <c r="AB78" s="14">
        <f>'[2]Расходы 2021_год_МО'!EE75</f>
        <v>0</v>
      </c>
      <c r="AC78" s="14">
        <f>'[3]2021_ПР(нов)'!H73</f>
        <v>0</v>
      </c>
      <c r="AD78" s="14">
        <f>'[2]Расходы 2021_год_МО'!EG75</f>
        <v>86046383.670000002</v>
      </c>
      <c r="AE78" s="14">
        <f>'[2]Расходы 2021_год_МО'!EH75</f>
        <v>0</v>
      </c>
      <c r="AF78" s="14"/>
      <c r="AG78" s="14">
        <f>'[2]Расходы 2021_год_МО'!EI75</f>
        <v>0</v>
      </c>
      <c r="AH78" s="14">
        <f>'[2]Расходы 2021_год_МО'!EJ75</f>
        <v>86046383.670000002</v>
      </c>
      <c r="AI78" s="14">
        <f>'[3]2021_ПР(нов)'!AT73</f>
        <v>0</v>
      </c>
      <c r="AJ78" s="14">
        <f t="shared" si="30"/>
        <v>0</v>
      </c>
      <c r="AK78" s="14"/>
      <c r="AL78" s="15">
        <f t="shared" si="31"/>
        <v>383117665.67000002</v>
      </c>
      <c r="AM78" s="16"/>
      <c r="AN78" s="16">
        <v>0</v>
      </c>
      <c r="AO78" s="16">
        <v>0</v>
      </c>
      <c r="AP78" s="16">
        <v>0</v>
      </c>
      <c r="AQ78" s="16">
        <f>'[3]2021_ПР(нов)'!BN73</f>
        <v>0</v>
      </c>
      <c r="AR78" s="16"/>
      <c r="AS78" s="16">
        <f t="shared" si="20"/>
        <v>0</v>
      </c>
      <c r="AT78" s="16"/>
      <c r="AU78" s="16">
        <f t="shared" si="2"/>
        <v>383117665.67000002</v>
      </c>
    </row>
    <row r="79" spans="1:47" ht="20.25" x14ac:dyDescent="0.3">
      <c r="A79" s="28">
        <v>57</v>
      </c>
      <c r="B79" s="33" t="s">
        <v>113</v>
      </c>
      <c r="C79" s="14">
        <f t="shared" si="28"/>
        <v>8572430.5099999998</v>
      </c>
      <c r="D79" s="14">
        <f>'[2]Расходы 2021_год_МО'!DJ76</f>
        <v>59682.22</v>
      </c>
      <c r="E79" s="14">
        <f>'[2]Расходы 2021_год_МО'!DK76</f>
        <v>0</v>
      </c>
      <c r="F79" s="14">
        <f>'[2]Расходы 2021_год_МО'!DL76</f>
        <v>0</v>
      </c>
      <c r="G79" s="14">
        <f>'[2]Расходы 2021_год_МО'!DM76</f>
        <v>0</v>
      </c>
      <c r="H79" s="14">
        <f>'[2]Расходы 2021_год_МО'!DN76</f>
        <v>0</v>
      </c>
      <c r="I79" s="14">
        <f>'[2]Расходы 2021_год_МО'!DO76</f>
        <v>0</v>
      </c>
      <c r="J79" s="14">
        <f>'[2]Расходы 2021_год_МО'!DP76</f>
        <v>59682.22</v>
      </c>
      <c r="K79" s="14">
        <f>'[2]Расходы 2021_год_МО'!DQ76</f>
        <v>0</v>
      </c>
      <c r="L79" s="14">
        <f>'[2]Расходы 2021_год_МО'!DR76</f>
        <v>8512748.2899999991</v>
      </c>
      <c r="M79" s="14">
        <f>'[2]Расходы 2021_год_МО'!DS76</f>
        <v>0</v>
      </c>
      <c r="N79" s="14">
        <f>'[2]Расходы 2021_год_МО'!DT76</f>
        <v>684213.49</v>
      </c>
      <c r="O79" s="14">
        <f>'[2]Расходы 2021_год_МО'!DU76</f>
        <v>0</v>
      </c>
      <c r="P79" s="14">
        <f>'[2]Расходы 2021_год_МО'!DV76</f>
        <v>0</v>
      </c>
      <c r="Q79" s="14">
        <f>'[2]Расходы 2021_год_МО'!DW76</f>
        <v>7828534.7999999998</v>
      </c>
      <c r="R79" s="14">
        <f>'[2]Расходы 2021_год_МО'!DX76</f>
        <v>0</v>
      </c>
      <c r="S79" s="14">
        <f>'[2]Расходы 2021_год_МО'!DY76</f>
        <v>0</v>
      </c>
      <c r="T79" s="14">
        <f>'[2]Расходы 2021_год_МО'!DZ76</f>
        <v>0</v>
      </c>
      <c r="U79" s="14">
        <f>'[2]Расходы 2021_год_МО'!EA76</f>
        <v>0</v>
      </c>
      <c r="V79" s="14">
        <f>'[2]Расходы 2021_год_МО'!EB76</f>
        <v>0</v>
      </c>
      <c r="W79" s="14">
        <f>'[2]Расходы 2021_год_МО'!EC76</f>
        <v>1240898.03</v>
      </c>
      <c r="X79" s="14">
        <f t="shared" si="29"/>
        <v>1240898.03</v>
      </c>
      <c r="Y79" s="14">
        <f>'[2]Расходы 2021_год_МО'!ED76</f>
        <v>0</v>
      </c>
      <c r="Z79" s="14">
        <f>'[2]Расходы 2021_год_МО'!EF76</f>
        <v>0</v>
      </c>
      <c r="AA79" s="14"/>
      <c r="AB79" s="14">
        <f>'[2]Расходы 2021_год_МО'!EE76</f>
        <v>0</v>
      </c>
      <c r="AC79" s="14">
        <f>'[3]2021_ПР(нов)'!H74</f>
        <v>0</v>
      </c>
      <c r="AD79" s="14">
        <f>'[2]Расходы 2021_год_МО'!EG76</f>
        <v>8410780.9399999995</v>
      </c>
      <c r="AE79" s="14">
        <f>'[2]Расходы 2021_год_МО'!EH76</f>
        <v>0</v>
      </c>
      <c r="AF79" s="14"/>
      <c r="AG79" s="14">
        <f>'[2]Расходы 2021_год_МО'!EI76</f>
        <v>0</v>
      </c>
      <c r="AH79" s="14">
        <f>'[2]Расходы 2021_год_МО'!EJ76</f>
        <v>0</v>
      </c>
      <c r="AI79" s="14">
        <f>'[3]2021_ПР(нов)'!AT74</f>
        <v>0</v>
      </c>
      <c r="AJ79" s="14">
        <f t="shared" si="30"/>
        <v>0</v>
      </c>
      <c r="AK79" s="14"/>
      <c r="AL79" s="15">
        <f t="shared" si="31"/>
        <v>18224109.479999997</v>
      </c>
      <c r="AM79" s="16"/>
      <c r="AN79" s="16">
        <v>0</v>
      </c>
      <c r="AO79" s="16">
        <v>0</v>
      </c>
      <c r="AP79" s="16">
        <v>0</v>
      </c>
      <c r="AQ79" s="16">
        <f>'[3]2021_ПР(нов)'!BN74</f>
        <v>0</v>
      </c>
      <c r="AR79" s="16"/>
      <c r="AS79" s="16">
        <f t="shared" si="20"/>
        <v>0</v>
      </c>
      <c r="AT79" s="16"/>
      <c r="AU79" s="16">
        <f t="shared" si="2"/>
        <v>18224109.479999997</v>
      </c>
    </row>
    <row r="80" spans="1:47" ht="20.25" x14ac:dyDescent="0.3">
      <c r="A80" s="28">
        <v>58</v>
      </c>
      <c r="B80" s="33" t="s">
        <v>114</v>
      </c>
      <c r="C80" s="14">
        <f t="shared" si="28"/>
        <v>6568057.0399999991</v>
      </c>
      <c r="D80" s="14">
        <f>'[2]Расходы 2021_год_МО'!DJ77</f>
        <v>2801.52</v>
      </c>
      <c r="E80" s="14">
        <f>'[2]Расходы 2021_год_МО'!DK77</f>
        <v>0</v>
      </c>
      <c r="F80" s="14">
        <f>'[2]Расходы 2021_год_МО'!DL77</f>
        <v>0</v>
      </c>
      <c r="G80" s="14">
        <f>'[2]Расходы 2021_год_МО'!DM77</f>
        <v>0</v>
      </c>
      <c r="H80" s="14">
        <f>'[2]Расходы 2021_год_МО'!DN77</f>
        <v>0</v>
      </c>
      <c r="I80" s="14">
        <f>'[2]Расходы 2021_год_МО'!DO77</f>
        <v>0</v>
      </c>
      <c r="J80" s="14">
        <f>'[2]Расходы 2021_год_МО'!DP77</f>
        <v>2801.52</v>
      </c>
      <c r="K80" s="14">
        <f>'[2]Расходы 2021_год_МО'!DQ77</f>
        <v>0</v>
      </c>
      <c r="L80" s="14">
        <f>'[2]Расходы 2021_год_МО'!DR77</f>
        <v>6565255.5199999996</v>
      </c>
      <c r="M80" s="14">
        <f>'[2]Расходы 2021_год_МО'!DS77</f>
        <v>0</v>
      </c>
      <c r="N80" s="14">
        <f>'[2]Расходы 2021_год_МО'!DT77</f>
        <v>6565255.5199999996</v>
      </c>
      <c r="O80" s="14">
        <f>'[2]Расходы 2021_год_МО'!DU77</f>
        <v>0</v>
      </c>
      <c r="P80" s="14">
        <f>'[2]Расходы 2021_год_МО'!DV77</f>
        <v>0</v>
      </c>
      <c r="Q80" s="14">
        <f>'[2]Расходы 2021_год_МО'!DW77</f>
        <v>0</v>
      </c>
      <c r="R80" s="14">
        <f>'[2]Расходы 2021_год_МО'!DX77</f>
        <v>0</v>
      </c>
      <c r="S80" s="14">
        <f>'[2]Расходы 2021_год_МО'!DY77</f>
        <v>0</v>
      </c>
      <c r="T80" s="14">
        <f>'[2]Расходы 2021_год_МО'!DZ77</f>
        <v>0</v>
      </c>
      <c r="U80" s="14">
        <f>'[2]Расходы 2021_год_МО'!EA77</f>
        <v>0</v>
      </c>
      <c r="V80" s="14">
        <f>'[2]Расходы 2021_год_МО'!EB77</f>
        <v>0</v>
      </c>
      <c r="W80" s="14">
        <f>'[2]Расходы 2021_год_МО'!EC77</f>
        <v>0</v>
      </c>
      <c r="X80" s="14">
        <f t="shared" si="29"/>
        <v>0</v>
      </c>
      <c r="Y80" s="14">
        <f>'[2]Расходы 2021_год_МО'!ED77</f>
        <v>0</v>
      </c>
      <c r="Z80" s="14">
        <f>'[2]Расходы 2021_год_МО'!EF77</f>
        <v>0</v>
      </c>
      <c r="AA80" s="14"/>
      <c r="AB80" s="14">
        <f>'[2]Расходы 2021_год_МО'!EE77</f>
        <v>0</v>
      </c>
      <c r="AC80" s="14">
        <f>'[3]2021_ПР(нов)'!H75</f>
        <v>0</v>
      </c>
      <c r="AD80" s="14">
        <f>'[2]Расходы 2021_год_МО'!EG77</f>
        <v>0</v>
      </c>
      <c r="AE80" s="14">
        <f>'[2]Расходы 2021_год_МО'!EH77</f>
        <v>0</v>
      </c>
      <c r="AF80" s="14"/>
      <c r="AG80" s="14">
        <f>'[2]Расходы 2021_год_МО'!EI77</f>
        <v>0</v>
      </c>
      <c r="AH80" s="14">
        <f>'[2]Расходы 2021_год_МО'!EJ77</f>
        <v>0</v>
      </c>
      <c r="AI80" s="14">
        <f>'[3]2021_ПР(нов)'!AT75</f>
        <v>0</v>
      </c>
      <c r="AJ80" s="14">
        <f t="shared" si="30"/>
        <v>0</v>
      </c>
      <c r="AK80" s="14"/>
      <c r="AL80" s="15">
        <f t="shared" si="31"/>
        <v>6568057.0399999991</v>
      </c>
      <c r="AM80" s="16"/>
      <c r="AN80" s="16">
        <v>0</v>
      </c>
      <c r="AO80" s="16">
        <v>0</v>
      </c>
      <c r="AP80" s="16">
        <v>0</v>
      </c>
      <c r="AQ80" s="16">
        <f>'[3]2021_ПР(нов)'!BN75</f>
        <v>0</v>
      </c>
      <c r="AR80" s="16"/>
      <c r="AS80" s="16">
        <f t="shared" ref="AS80:AS102" si="32">SUM(AM80:AQ80)</f>
        <v>0</v>
      </c>
      <c r="AT80" s="16"/>
      <c r="AU80" s="16">
        <f t="shared" ref="AU80:AU107" si="33">AL80-AS80</f>
        <v>6568057.0399999991</v>
      </c>
    </row>
    <row r="81" spans="1:47" ht="20.25" x14ac:dyDescent="0.3">
      <c r="A81" s="28">
        <v>59</v>
      </c>
      <c r="B81" s="33" t="s">
        <v>115</v>
      </c>
      <c r="C81" s="14">
        <f t="shared" si="28"/>
        <v>6340098.3200000003</v>
      </c>
      <c r="D81" s="14">
        <f>'[2]Расходы 2021_год_МО'!DJ78</f>
        <v>0</v>
      </c>
      <c r="E81" s="14">
        <f>'[2]Расходы 2021_год_МО'!DK78</f>
        <v>0</v>
      </c>
      <c r="F81" s="14">
        <f>'[2]Расходы 2021_год_МО'!DL78</f>
        <v>0</v>
      </c>
      <c r="G81" s="14">
        <f>'[2]Расходы 2021_год_МО'!DM78</f>
        <v>0</v>
      </c>
      <c r="H81" s="14">
        <f>'[2]Расходы 2021_год_МО'!DN78</f>
        <v>0</v>
      </c>
      <c r="I81" s="14">
        <f>'[2]Расходы 2021_год_МО'!DO78</f>
        <v>0</v>
      </c>
      <c r="J81" s="14">
        <f>'[2]Расходы 2021_год_МО'!DP78</f>
        <v>0</v>
      </c>
      <c r="K81" s="14">
        <f>'[2]Расходы 2021_год_МО'!DQ78</f>
        <v>0</v>
      </c>
      <c r="L81" s="14">
        <f>'[2]Расходы 2021_год_МО'!DR78</f>
        <v>6340098.3200000003</v>
      </c>
      <c r="M81" s="14">
        <f>'[2]Расходы 2021_год_МО'!DS78</f>
        <v>0</v>
      </c>
      <c r="N81" s="14">
        <f>'[2]Расходы 2021_год_МО'!DT78</f>
        <v>0</v>
      </c>
      <c r="O81" s="14">
        <f>'[2]Расходы 2021_год_МО'!DU78</f>
        <v>0</v>
      </c>
      <c r="P81" s="14">
        <f>'[2]Расходы 2021_год_МО'!DV78</f>
        <v>0</v>
      </c>
      <c r="Q81" s="14">
        <f>'[2]Расходы 2021_год_МО'!DW78</f>
        <v>6340098.3200000003</v>
      </c>
      <c r="R81" s="14">
        <f>'[2]Расходы 2021_год_МО'!DX78</f>
        <v>0</v>
      </c>
      <c r="S81" s="14">
        <f>'[2]Расходы 2021_год_МО'!DY78</f>
        <v>0</v>
      </c>
      <c r="T81" s="14">
        <f>'[2]Расходы 2021_год_МО'!DZ78</f>
        <v>0</v>
      </c>
      <c r="U81" s="14">
        <f>'[2]Расходы 2021_год_МО'!EA78</f>
        <v>0</v>
      </c>
      <c r="V81" s="14">
        <f>'[2]Расходы 2021_год_МО'!EB78</f>
        <v>0</v>
      </c>
      <c r="W81" s="14">
        <f>'[2]Расходы 2021_год_МО'!EC78</f>
        <v>0</v>
      </c>
      <c r="X81" s="14">
        <f t="shared" si="29"/>
        <v>0</v>
      </c>
      <c r="Y81" s="14">
        <f>'[2]Расходы 2021_год_МО'!ED78</f>
        <v>0</v>
      </c>
      <c r="Z81" s="14">
        <f>'[2]Расходы 2021_год_МО'!EF78</f>
        <v>0</v>
      </c>
      <c r="AA81" s="14"/>
      <c r="AB81" s="14">
        <f>'[2]Расходы 2021_год_МО'!EE78</f>
        <v>0</v>
      </c>
      <c r="AC81" s="14">
        <f>'[3]2021_ПР(нов)'!H76</f>
        <v>0</v>
      </c>
      <c r="AD81" s="14">
        <f>'[2]Расходы 2021_год_МО'!EG78</f>
        <v>0</v>
      </c>
      <c r="AE81" s="14">
        <f>'[2]Расходы 2021_год_МО'!EH78</f>
        <v>0</v>
      </c>
      <c r="AF81" s="14"/>
      <c r="AG81" s="14">
        <f>'[2]Расходы 2021_год_МО'!EI78</f>
        <v>0</v>
      </c>
      <c r="AH81" s="14">
        <f>'[2]Расходы 2021_год_МО'!EJ78</f>
        <v>0</v>
      </c>
      <c r="AI81" s="14">
        <f>'[3]2021_ПР(нов)'!AT76</f>
        <v>0</v>
      </c>
      <c r="AJ81" s="14">
        <f t="shared" si="30"/>
        <v>0</v>
      </c>
      <c r="AK81" s="14"/>
      <c r="AL81" s="15">
        <f t="shared" si="31"/>
        <v>6340098.3200000003</v>
      </c>
      <c r="AM81" s="16"/>
      <c r="AN81" s="16">
        <v>0</v>
      </c>
      <c r="AO81" s="16">
        <v>0</v>
      </c>
      <c r="AP81" s="16">
        <v>0</v>
      </c>
      <c r="AQ81" s="16">
        <f>'[3]2021_ПР(нов)'!BN76</f>
        <v>0</v>
      </c>
      <c r="AR81" s="16"/>
      <c r="AS81" s="16">
        <f t="shared" si="32"/>
        <v>0</v>
      </c>
      <c r="AT81" s="16"/>
      <c r="AU81" s="16">
        <f t="shared" si="33"/>
        <v>6340098.3200000003</v>
      </c>
    </row>
    <row r="82" spans="1:47" ht="20.25" x14ac:dyDescent="0.3">
      <c r="A82" s="28">
        <v>60</v>
      </c>
      <c r="B82" s="33" t="s">
        <v>116</v>
      </c>
      <c r="C82" s="14">
        <f t="shared" si="28"/>
        <v>9514948.7200000007</v>
      </c>
      <c r="D82" s="14">
        <f>'[2]Расходы 2021_год_МО'!DJ79</f>
        <v>0</v>
      </c>
      <c r="E82" s="14">
        <f>'[2]Расходы 2021_год_МО'!DK79</f>
        <v>0</v>
      </c>
      <c r="F82" s="14">
        <f>'[2]Расходы 2021_год_МО'!DL79</f>
        <v>0</v>
      </c>
      <c r="G82" s="14">
        <f>'[2]Расходы 2021_год_МО'!DM79</f>
        <v>0</v>
      </c>
      <c r="H82" s="14">
        <f>'[2]Расходы 2021_год_МО'!DN79</f>
        <v>0</v>
      </c>
      <c r="I82" s="14">
        <f>'[2]Расходы 2021_год_МО'!DO79</f>
        <v>0</v>
      </c>
      <c r="J82" s="14">
        <f>'[2]Расходы 2021_год_МО'!DP79</f>
        <v>0</v>
      </c>
      <c r="K82" s="14">
        <f>'[2]Расходы 2021_год_МО'!DQ79</f>
        <v>0</v>
      </c>
      <c r="L82" s="14">
        <f>'[2]Расходы 2021_год_МО'!DR79</f>
        <v>9514948.7200000007</v>
      </c>
      <c r="M82" s="14">
        <f>'[2]Расходы 2021_год_МО'!DS79</f>
        <v>0</v>
      </c>
      <c r="N82" s="14">
        <f>'[2]Расходы 2021_год_МО'!DT79</f>
        <v>0</v>
      </c>
      <c r="O82" s="14">
        <f>'[2]Расходы 2021_год_МО'!DU79</f>
        <v>0</v>
      </c>
      <c r="P82" s="14">
        <f>'[2]Расходы 2021_год_МО'!DV79</f>
        <v>0</v>
      </c>
      <c r="Q82" s="14">
        <f>'[2]Расходы 2021_год_МО'!DW79</f>
        <v>9514948.7200000007</v>
      </c>
      <c r="R82" s="14">
        <f>'[2]Расходы 2021_год_МО'!DX79</f>
        <v>0</v>
      </c>
      <c r="S82" s="14">
        <f>'[2]Расходы 2021_год_МО'!DY79</f>
        <v>0</v>
      </c>
      <c r="T82" s="14">
        <f>'[2]Расходы 2021_год_МО'!DZ79</f>
        <v>0</v>
      </c>
      <c r="U82" s="14">
        <f>'[2]Расходы 2021_год_МО'!EA79</f>
        <v>0</v>
      </c>
      <c r="V82" s="14">
        <f>'[2]Расходы 2021_год_МО'!EB79</f>
        <v>0</v>
      </c>
      <c r="W82" s="14">
        <f>'[2]Расходы 2021_год_МО'!EC79</f>
        <v>0</v>
      </c>
      <c r="X82" s="14">
        <f t="shared" si="29"/>
        <v>0</v>
      </c>
      <c r="Y82" s="14">
        <f>'[2]Расходы 2021_год_МО'!ED79</f>
        <v>0</v>
      </c>
      <c r="Z82" s="14">
        <f>'[2]Расходы 2021_год_МО'!EF79</f>
        <v>0</v>
      </c>
      <c r="AA82" s="14"/>
      <c r="AB82" s="14">
        <f>'[2]Расходы 2021_год_МО'!EE79</f>
        <v>0</v>
      </c>
      <c r="AC82" s="14">
        <f>'[3]2021_ПР(нов)'!H77</f>
        <v>0</v>
      </c>
      <c r="AD82" s="14">
        <f>'[2]Расходы 2021_год_МО'!EG79</f>
        <v>0</v>
      </c>
      <c r="AE82" s="14">
        <f>'[2]Расходы 2021_год_МО'!EH79</f>
        <v>0</v>
      </c>
      <c r="AF82" s="14"/>
      <c r="AG82" s="14">
        <f>'[2]Расходы 2021_год_МО'!EI79</f>
        <v>0</v>
      </c>
      <c r="AH82" s="14">
        <f>'[2]Расходы 2021_год_МО'!EJ79</f>
        <v>0</v>
      </c>
      <c r="AI82" s="14">
        <f>'[3]2021_ПР(нов)'!AT77</f>
        <v>0</v>
      </c>
      <c r="AJ82" s="14">
        <f t="shared" si="30"/>
        <v>0</v>
      </c>
      <c r="AK82" s="14"/>
      <c r="AL82" s="15">
        <f t="shared" si="31"/>
        <v>9514948.7200000007</v>
      </c>
      <c r="AM82" s="16"/>
      <c r="AN82" s="16">
        <v>0</v>
      </c>
      <c r="AO82" s="16">
        <v>0</v>
      </c>
      <c r="AP82" s="16">
        <v>0</v>
      </c>
      <c r="AQ82" s="16">
        <f>'[3]2021_ПР(нов)'!BN77</f>
        <v>0</v>
      </c>
      <c r="AR82" s="16"/>
      <c r="AS82" s="16">
        <f t="shared" si="32"/>
        <v>0</v>
      </c>
      <c r="AT82" s="16"/>
      <c r="AU82" s="16">
        <f t="shared" si="33"/>
        <v>9514948.7200000007</v>
      </c>
    </row>
    <row r="83" spans="1:47" ht="20.25" x14ac:dyDescent="0.3">
      <c r="A83" s="28">
        <v>61</v>
      </c>
      <c r="B83" s="33" t="s">
        <v>117</v>
      </c>
      <c r="C83" s="14">
        <f t="shared" si="28"/>
        <v>115547.05</v>
      </c>
      <c r="D83" s="14">
        <f>'[2]Расходы 2021_год_МО'!DJ80</f>
        <v>115547.05</v>
      </c>
      <c r="E83" s="14">
        <f>'[2]Расходы 2021_год_МО'!DK80</f>
        <v>0</v>
      </c>
      <c r="F83" s="14">
        <f>'[2]Расходы 2021_год_МО'!DL80</f>
        <v>0</v>
      </c>
      <c r="G83" s="14">
        <f>'[2]Расходы 2021_год_МО'!DM80</f>
        <v>0</v>
      </c>
      <c r="H83" s="14">
        <f>'[2]Расходы 2021_год_МО'!DN80</f>
        <v>0</v>
      </c>
      <c r="I83" s="14">
        <f>'[2]Расходы 2021_год_МО'!DO80</f>
        <v>0</v>
      </c>
      <c r="J83" s="14">
        <f>'[2]Расходы 2021_год_МО'!DP80</f>
        <v>115547.05</v>
      </c>
      <c r="K83" s="14">
        <f>'[2]Расходы 2021_год_МО'!DQ80</f>
        <v>0</v>
      </c>
      <c r="L83" s="14">
        <f>'[2]Расходы 2021_год_МО'!DR80</f>
        <v>0</v>
      </c>
      <c r="M83" s="14">
        <f>'[2]Расходы 2021_год_МО'!DS80</f>
        <v>0</v>
      </c>
      <c r="N83" s="14">
        <f>'[2]Расходы 2021_год_МО'!DT80</f>
        <v>0</v>
      </c>
      <c r="O83" s="14">
        <f>'[2]Расходы 2021_год_МО'!DU80</f>
        <v>0</v>
      </c>
      <c r="P83" s="14">
        <f>'[2]Расходы 2021_год_МО'!DV80</f>
        <v>0</v>
      </c>
      <c r="Q83" s="14">
        <f>'[2]Расходы 2021_год_МО'!DW80</f>
        <v>0</v>
      </c>
      <c r="R83" s="14">
        <f>'[2]Расходы 2021_год_МО'!DX80</f>
        <v>0</v>
      </c>
      <c r="S83" s="14">
        <f>'[2]Расходы 2021_год_МО'!DY80</f>
        <v>0</v>
      </c>
      <c r="T83" s="14">
        <f>'[2]Расходы 2021_год_МО'!DZ80</f>
        <v>0</v>
      </c>
      <c r="U83" s="14">
        <f>'[2]Расходы 2021_год_МО'!EA80</f>
        <v>0</v>
      </c>
      <c r="V83" s="14">
        <f>'[2]Расходы 2021_год_МО'!EB80</f>
        <v>0</v>
      </c>
      <c r="W83" s="14">
        <f>'[2]Расходы 2021_год_МО'!EC80</f>
        <v>16321339.449999999</v>
      </c>
      <c r="X83" s="14">
        <f t="shared" si="29"/>
        <v>6494721.2799999993</v>
      </c>
      <c r="Y83" s="14">
        <f>'[2]Расходы 2021_год_МО'!ED80</f>
        <v>0</v>
      </c>
      <c r="Z83" s="14">
        <f>'[2]Расходы 2021_год_МО'!EF80-AC83</f>
        <v>1112230.3100000005</v>
      </c>
      <c r="AA83" s="14"/>
      <c r="AB83" s="14">
        <f>'[2]Расходы 2021_год_МО'!EE80</f>
        <v>9826618.1699999999</v>
      </c>
      <c r="AC83" s="14">
        <v>8005965.5</v>
      </c>
      <c r="AD83" s="14">
        <f>'[2]Расходы 2021_год_МО'!EG80</f>
        <v>5859162.7800000003</v>
      </c>
      <c r="AE83" s="14">
        <f>'[2]Расходы 2021_год_МО'!EH80</f>
        <v>0</v>
      </c>
      <c r="AF83" s="14"/>
      <c r="AG83" s="14">
        <f>'[2]Расходы 2021_год_МО'!EI80</f>
        <v>0</v>
      </c>
      <c r="AH83" s="14">
        <f>'[2]Расходы 2021_год_МО'!EJ80</f>
        <v>0</v>
      </c>
      <c r="AI83" s="14">
        <f>'[3]2021_ПР(нов)'!AT78</f>
        <v>0</v>
      </c>
      <c r="AJ83" s="14">
        <f t="shared" si="30"/>
        <v>0</v>
      </c>
      <c r="AK83" s="14"/>
      <c r="AL83" s="15">
        <f t="shared" si="31"/>
        <v>22296049.280000001</v>
      </c>
      <c r="AM83" s="16"/>
      <c r="AN83" s="16">
        <v>0</v>
      </c>
      <c r="AO83" s="16">
        <v>0</v>
      </c>
      <c r="AP83" s="16">
        <v>0</v>
      </c>
      <c r="AQ83" s="16">
        <f>'[3]2021_ПР(нов)'!BN78</f>
        <v>0</v>
      </c>
      <c r="AR83" s="16"/>
      <c r="AS83" s="16">
        <f t="shared" si="32"/>
        <v>0</v>
      </c>
      <c r="AT83" s="16"/>
      <c r="AU83" s="16">
        <f t="shared" si="33"/>
        <v>22296049.280000001</v>
      </c>
    </row>
    <row r="84" spans="1:47" ht="20.25" x14ac:dyDescent="0.3">
      <c r="A84" s="28">
        <v>62</v>
      </c>
      <c r="B84" s="33" t="s">
        <v>118</v>
      </c>
      <c r="C84" s="14">
        <f t="shared" si="28"/>
        <v>23441197.27</v>
      </c>
      <c r="D84" s="14">
        <f>'[2]Расходы 2021_год_МО'!DJ81</f>
        <v>5813632.8600000003</v>
      </c>
      <c r="E84" s="14">
        <f>'[2]Расходы 2021_год_МО'!DK81</f>
        <v>0</v>
      </c>
      <c r="F84" s="14">
        <f>'[2]Расходы 2021_год_МО'!DL81</f>
        <v>0</v>
      </c>
      <c r="G84" s="14">
        <f>'[2]Расходы 2021_год_МО'!DM81</f>
        <v>0</v>
      </c>
      <c r="H84" s="14">
        <f>'[2]Расходы 2021_год_МО'!DN81</f>
        <v>0</v>
      </c>
      <c r="I84" s="14">
        <f>'[2]Расходы 2021_год_МО'!DO81</f>
        <v>0</v>
      </c>
      <c r="J84" s="14">
        <f>'[2]Расходы 2021_год_МО'!DP81</f>
        <v>5813632.8600000003</v>
      </c>
      <c r="K84" s="14">
        <f>'[2]Расходы 2021_год_МО'!DQ81</f>
        <v>22102.560000000001</v>
      </c>
      <c r="L84" s="14">
        <f>'[2]Расходы 2021_год_МО'!DR81</f>
        <v>17605461.850000001</v>
      </c>
      <c r="M84" s="14">
        <f>'[2]Расходы 2021_год_МО'!DS81</f>
        <v>0</v>
      </c>
      <c r="N84" s="14">
        <f>'[2]Расходы 2021_год_МО'!DT81</f>
        <v>16516906.359999999</v>
      </c>
      <c r="O84" s="14">
        <f>'[2]Расходы 2021_год_МО'!DU81</f>
        <v>0</v>
      </c>
      <c r="P84" s="14">
        <f>'[2]Расходы 2021_год_МО'!DV81</f>
        <v>0</v>
      </c>
      <c r="Q84" s="14">
        <f>'[2]Расходы 2021_год_МО'!DW81</f>
        <v>0</v>
      </c>
      <c r="R84" s="14">
        <f>'[2]Расходы 2021_год_МО'!DX81</f>
        <v>188129.49</v>
      </c>
      <c r="S84" s="14">
        <f>'[2]Расходы 2021_год_МО'!DY81</f>
        <v>900426</v>
      </c>
      <c r="T84" s="14">
        <f>'[2]Расходы 2021_год_МО'!DZ81</f>
        <v>0</v>
      </c>
      <c r="U84" s="14">
        <f>'[2]Расходы 2021_год_МО'!EA81</f>
        <v>0</v>
      </c>
      <c r="V84" s="14">
        <f>'[2]Расходы 2021_год_МО'!EB81</f>
        <v>0</v>
      </c>
      <c r="W84" s="14">
        <f>'[2]Расходы 2021_год_МО'!EC81</f>
        <v>0</v>
      </c>
      <c r="X84" s="14">
        <f t="shared" si="29"/>
        <v>0</v>
      </c>
      <c r="Y84" s="14">
        <f>'[2]Расходы 2021_год_МО'!ED81</f>
        <v>0</v>
      </c>
      <c r="Z84" s="14">
        <f>'[2]Расходы 2021_год_МО'!EF81</f>
        <v>0</v>
      </c>
      <c r="AA84" s="14"/>
      <c r="AB84" s="14">
        <f>'[2]Расходы 2021_год_МО'!EE81</f>
        <v>0</v>
      </c>
      <c r="AC84" s="14">
        <f>'[3]2021_ПР(нов)'!H79</f>
        <v>0</v>
      </c>
      <c r="AD84" s="14">
        <f>'[2]Расходы 2021_год_МО'!EG81</f>
        <v>9259809.3499999996</v>
      </c>
      <c r="AE84" s="14">
        <f>'[2]Расходы 2021_год_МО'!EH81</f>
        <v>0</v>
      </c>
      <c r="AF84" s="14"/>
      <c r="AG84" s="14">
        <f>'[2]Расходы 2021_год_МО'!EI81</f>
        <v>0</v>
      </c>
      <c r="AH84" s="14">
        <f>'[2]Расходы 2021_год_МО'!EJ81</f>
        <v>0</v>
      </c>
      <c r="AI84" s="14">
        <f>'[3]2021_ПР(нов)'!AT79</f>
        <v>0</v>
      </c>
      <c r="AJ84" s="14">
        <f t="shared" si="30"/>
        <v>0</v>
      </c>
      <c r="AK84" s="14"/>
      <c r="AL84" s="15">
        <f t="shared" si="31"/>
        <v>32701006.619999997</v>
      </c>
      <c r="AM84" s="16"/>
      <c r="AN84" s="16">
        <v>0</v>
      </c>
      <c r="AO84" s="16">
        <v>0</v>
      </c>
      <c r="AP84" s="16">
        <v>0</v>
      </c>
      <c r="AQ84" s="16">
        <f>'[3]2021_ПР(нов)'!BN79</f>
        <v>0</v>
      </c>
      <c r="AR84" s="16"/>
      <c r="AS84" s="16">
        <f t="shared" si="32"/>
        <v>0</v>
      </c>
      <c r="AT84" s="16"/>
      <c r="AU84" s="16">
        <f t="shared" si="33"/>
        <v>32701006.619999997</v>
      </c>
    </row>
    <row r="85" spans="1:47" ht="20.25" x14ac:dyDescent="0.3">
      <c r="A85" s="28">
        <v>63</v>
      </c>
      <c r="B85" s="33" t="s">
        <v>119</v>
      </c>
      <c r="C85" s="14">
        <f t="shared" si="28"/>
        <v>127919.42</v>
      </c>
      <c r="D85" s="14">
        <f>'[2]Расходы 2021_год_МО'!DJ82</f>
        <v>0</v>
      </c>
      <c r="E85" s="14">
        <f>'[2]Расходы 2021_год_МО'!DK82</f>
        <v>0</v>
      </c>
      <c r="F85" s="14">
        <f>'[2]Расходы 2021_год_МО'!DL82</f>
        <v>0</v>
      </c>
      <c r="G85" s="14">
        <f>'[2]Расходы 2021_год_МО'!DM82</f>
        <v>0</v>
      </c>
      <c r="H85" s="14">
        <f>'[2]Расходы 2021_год_МО'!DN82</f>
        <v>0</v>
      </c>
      <c r="I85" s="14">
        <f>'[2]Расходы 2021_год_МО'!DO82</f>
        <v>0</v>
      </c>
      <c r="J85" s="14">
        <f>'[2]Расходы 2021_год_МО'!DP82</f>
        <v>0</v>
      </c>
      <c r="K85" s="14">
        <f>'[2]Расходы 2021_год_МО'!DQ82</f>
        <v>0</v>
      </c>
      <c r="L85" s="14">
        <f>'[2]Расходы 2021_год_МО'!DR82</f>
        <v>127919.42</v>
      </c>
      <c r="M85" s="14">
        <f>'[2]Расходы 2021_год_МО'!DS82</f>
        <v>0</v>
      </c>
      <c r="N85" s="14">
        <f>'[2]Расходы 2021_год_МО'!DT82</f>
        <v>127919.42</v>
      </c>
      <c r="O85" s="14">
        <f>'[2]Расходы 2021_год_МО'!DU82</f>
        <v>0</v>
      </c>
      <c r="P85" s="14">
        <f>'[2]Расходы 2021_год_МО'!DV82</f>
        <v>0</v>
      </c>
      <c r="Q85" s="14">
        <f>'[2]Расходы 2021_год_МО'!DW82</f>
        <v>0</v>
      </c>
      <c r="R85" s="14">
        <f>'[2]Расходы 2021_год_МО'!DX82</f>
        <v>0</v>
      </c>
      <c r="S85" s="14">
        <f>'[2]Расходы 2021_год_МО'!DY82</f>
        <v>0</v>
      </c>
      <c r="T85" s="14">
        <f>'[2]Расходы 2021_год_МО'!DZ82</f>
        <v>0</v>
      </c>
      <c r="U85" s="14">
        <f>'[2]Расходы 2021_год_МО'!EA82</f>
        <v>0</v>
      </c>
      <c r="V85" s="14">
        <f>'[2]Расходы 2021_год_МО'!EB82</f>
        <v>0</v>
      </c>
      <c r="W85" s="14">
        <f>'[2]Расходы 2021_год_МО'!EC82</f>
        <v>0</v>
      </c>
      <c r="X85" s="14">
        <f t="shared" si="29"/>
        <v>0</v>
      </c>
      <c r="Y85" s="14">
        <f>'[2]Расходы 2021_год_МО'!ED82</f>
        <v>0</v>
      </c>
      <c r="Z85" s="14">
        <f>'[2]Расходы 2021_год_МО'!EF82</f>
        <v>0</v>
      </c>
      <c r="AA85" s="14"/>
      <c r="AB85" s="14">
        <f>'[2]Расходы 2021_год_МО'!EE82</f>
        <v>0</v>
      </c>
      <c r="AC85" s="14">
        <f>'[3]2021_ПР(нов)'!H80</f>
        <v>0</v>
      </c>
      <c r="AD85" s="14">
        <f>'[2]Расходы 2021_год_МО'!EG82</f>
        <v>0</v>
      </c>
      <c r="AE85" s="14">
        <f>'[2]Расходы 2021_год_МО'!EH82</f>
        <v>0</v>
      </c>
      <c r="AF85" s="14"/>
      <c r="AG85" s="14">
        <f>'[2]Расходы 2021_год_МО'!EI82</f>
        <v>0</v>
      </c>
      <c r="AH85" s="14">
        <f>'[2]Расходы 2021_год_МО'!EJ82</f>
        <v>0</v>
      </c>
      <c r="AI85" s="14">
        <f>'[3]2021_ПР(нов)'!AT80</f>
        <v>0</v>
      </c>
      <c r="AJ85" s="14">
        <f t="shared" si="30"/>
        <v>0</v>
      </c>
      <c r="AK85" s="14"/>
      <c r="AL85" s="15">
        <f t="shared" si="31"/>
        <v>127919.42</v>
      </c>
      <c r="AM85" s="16"/>
      <c r="AN85" s="16">
        <v>0</v>
      </c>
      <c r="AO85" s="16">
        <v>0</v>
      </c>
      <c r="AP85" s="16">
        <v>0</v>
      </c>
      <c r="AQ85" s="16">
        <f>'[3]2021_ПР(нов)'!BN80</f>
        <v>0</v>
      </c>
      <c r="AR85" s="16"/>
      <c r="AS85" s="16">
        <f t="shared" si="32"/>
        <v>0</v>
      </c>
      <c r="AT85" s="16"/>
      <c r="AU85" s="16">
        <f t="shared" si="33"/>
        <v>127919.42</v>
      </c>
    </row>
    <row r="86" spans="1:47" ht="20.25" x14ac:dyDescent="0.3">
      <c r="A86" s="28">
        <v>64</v>
      </c>
      <c r="B86" s="33" t="s">
        <v>120</v>
      </c>
      <c r="C86" s="14">
        <f t="shared" si="28"/>
        <v>0</v>
      </c>
      <c r="D86" s="14">
        <f>'[2]Расходы 2021_год_МО'!DJ83</f>
        <v>0</v>
      </c>
      <c r="E86" s="14">
        <f>'[2]Расходы 2021_год_МО'!DK83</f>
        <v>0</v>
      </c>
      <c r="F86" s="14">
        <f>'[2]Расходы 2021_год_МО'!DL83</f>
        <v>0</v>
      </c>
      <c r="G86" s="14">
        <f>'[2]Расходы 2021_год_МО'!DM83</f>
        <v>0</v>
      </c>
      <c r="H86" s="14">
        <f>'[2]Расходы 2021_год_МО'!DN83</f>
        <v>0</v>
      </c>
      <c r="I86" s="14">
        <f>'[2]Расходы 2021_год_МО'!DO83</f>
        <v>0</v>
      </c>
      <c r="J86" s="14">
        <f>'[2]Расходы 2021_год_МО'!DP83</f>
        <v>0</v>
      </c>
      <c r="K86" s="14">
        <f>'[2]Расходы 2021_год_МО'!DQ83</f>
        <v>0</v>
      </c>
      <c r="L86" s="14">
        <f>'[2]Расходы 2021_год_МО'!DR83</f>
        <v>0</v>
      </c>
      <c r="M86" s="14">
        <f>'[2]Расходы 2021_год_МО'!DS83</f>
        <v>0</v>
      </c>
      <c r="N86" s="14">
        <f>'[2]Расходы 2021_год_МО'!DT83</f>
        <v>0</v>
      </c>
      <c r="O86" s="14">
        <f>'[2]Расходы 2021_год_МО'!DU83</f>
        <v>0</v>
      </c>
      <c r="P86" s="14">
        <f>'[2]Расходы 2021_год_МО'!DV83</f>
        <v>0</v>
      </c>
      <c r="Q86" s="14">
        <f>'[2]Расходы 2021_год_МО'!DW83</f>
        <v>0</v>
      </c>
      <c r="R86" s="14">
        <f>'[2]Расходы 2021_год_МО'!DX83</f>
        <v>0</v>
      </c>
      <c r="S86" s="14">
        <f>'[2]Расходы 2021_год_МО'!DY83</f>
        <v>0</v>
      </c>
      <c r="T86" s="14">
        <f>'[2]Расходы 2021_год_МО'!DZ83</f>
        <v>0</v>
      </c>
      <c r="U86" s="14">
        <f>'[2]Расходы 2021_год_МО'!EA83</f>
        <v>0</v>
      </c>
      <c r="V86" s="14">
        <f>'[2]Расходы 2021_год_МО'!EB83</f>
        <v>0</v>
      </c>
      <c r="W86" s="14">
        <f>'[2]Расходы 2021_год_МО'!EC83</f>
        <v>0</v>
      </c>
      <c r="X86" s="14">
        <f t="shared" si="29"/>
        <v>0</v>
      </c>
      <c r="Y86" s="14">
        <f>'[2]Расходы 2021_год_МО'!ED83</f>
        <v>0</v>
      </c>
      <c r="Z86" s="14">
        <f>'[2]Расходы 2021_год_МО'!EF83</f>
        <v>0</v>
      </c>
      <c r="AA86" s="14"/>
      <c r="AB86" s="14">
        <f>'[2]Расходы 2021_год_МО'!EE83</f>
        <v>0</v>
      </c>
      <c r="AC86" s="14">
        <f>'[3]2021_ПР(нов)'!H81</f>
        <v>0</v>
      </c>
      <c r="AD86" s="14">
        <f>'[2]Расходы 2021_год_МО'!EG83</f>
        <v>0</v>
      </c>
      <c r="AE86" s="14">
        <f>'[2]Расходы 2021_год_МО'!EH83</f>
        <v>0</v>
      </c>
      <c r="AF86" s="14"/>
      <c r="AG86" s="14">
        <f>'[2]Расходы 2021_год_МО'!EI83</f>
        <v>0</v>
      </c>
      <c r="AH86" s="14">
        <f>'[2]Расходы 2021_год_МО'!EJ83</f>
        <v>0</v>
      </c>
      <c r="AI86" s="14">
        <f>'[3]2021_ПР(нов)'!AT81</f>
        <v>0</v>
      </c>
      <c r="AJ86" s="14">
        <f t="shared" si="30"/>
        <v>0</v>
      </c>
      <c r="AK86" s="14"/>
      <c r="AL86" s="15">
        <f t="shared" si="31"/>
        <v>0</v>
      </c>
      <c r="AM86" s="16"/>
      <c r="AN86" s="16">
        <v>0</v>
      </c>
      <c r="AO86" s="16">
        <v>0</v>
      </c>
      <c r="AP86" s="16">
        <v>0</v>
      </c>
      <c r="AQ86" s="16">
        <f>'[3]2021_ПР(нов)'!BN81</f>
        <v>0</v>
      </c>
      <c r="AR86" s="16"/>
      <c r="AS86" s="16">
        <f t="shared" si="32"/>
        <v>0</v>
      </c>
      <c r="AT86" s="16"/>
      <c r="AU86" s="16">
        <f t="shared" si="33"/>
        <v>0</v>
      </c>
    </row>
    <row r="87" spans="1:47" ht="20.25" x14ac:dyDescent="0.3">
      <c r="A87" s="28">
        <v>65</v>
      </c>
      <c r="B87" s="33" t="s">
        <v>121</v>
      </c>
      <c r="C87" s="14">
        <f t="shared" si="28"/>
        <v>863242.62</v>
      </c>
      <c r="D87" s="14">
        <f>'[2]Расходы 2021_год_МО'!DJ84</f>
        <v>2310.4499999999998</v>
      </c>
      <c r="E87" s="14">
        <f>'[2]Расходы 2021_год_МО'!DK84</f>
        <v>0</v>
      </c>
      <c r="F87" s="14">
        <f>'[2]Расходы 2021_год_МО'!DL84</f>
        <v>0</v>
      </c>
      <c r="G87" s="14">
        <f>'[2]Расходы 2021_год_МО'!DM84</f>
        <v>0</v>
      </c>
      <c r="H87" s="14">
        <f>'[2]Расходы 2021_год_МО'!DN84</f>
        <v>0</v>
      </c>
      <c r="I87" s="14">
        <f>'[2]Расходы 2021_год_МО'!DO84</f>
        <v>0</v>
      </c>
      <c r="J87" s="14">
        <f>'[2]Расходы 2021_год_МО'!DP84</f>
        <v>2310.4499999999998</v>
      </c>
      <c r="K87" s="14">
        <f>'[2]Расходы 2021_год_МО'!DQ84</f>
        <v>0</v>
      </c>
      <c r="L87" s="14">
        <f>'[2]Расходы 2021_год_МО'!DR84</f>
        <v>860932.17</v>
      </c>
      <c r="M87" s="14">
        <f>'[2]Расходы 2021_год_МО'!DS84</f>
        <v>0</v>
      </c>
      <c r="N87" s="14">
        <f>'[2]Расходы 2021_год_МО'!DT84</f>
        <v>860932.17</v>
      </c>
      <c r="O87" s="14">
        <f>'[2]Расходы 2021_год_МО'!DU84</f>
        <v>0</v>
      </c>
      <c r="P87" s="14">
        <f>'[2]Расходы 2021_год_МО'!DV84</f>
        <v>0</v>
      </c>
      <c r="Q87" s="14">
        <f>'[2]Расходы 2021_год_МО'!DW84</f>
        <v>0</v>
      </c>
      <c r="R87" s="14">
        <f>'[2]Расходы 2021_год_МО'!DX84</f>
        <v>0</v>
      </c>
      <c r="S87" s="14">
        <f>'[2]Расходы 2021_год_МО'!DY84</f>
        <v>0</v>
      </c>
      <c r="T87" s="14">
        <f>'[2]Расходы 2021_год_МО'!DZ84</f>
        <v>0</v>
      </c>
      <c r="U87" s="14">
        <f>'[2]Расходы 2021_год_МО'!EA84</f>
        <v>0</v>
      </c>
      <c r="V87" s="14">
        <f>'[2]Расходы 2021_год_МО'!EB84</f>
        <v>0</v>
      </c>
      <c r="W87" s="14">
        <f>'[2]Расходы 2021_год_МО'!EC84</f>
        <v>0</v>
      </c>
      <c r="X87" s="14">
        <f t="shared" si="29"/>
        <v>0</v>
      </c>
      <c r="Y87" s="14">
        <f>'[2]Расходы 2021_год_МО'!ED84</f>
        <v>0</v>
      </c>
      <c r="Z87" s="14">
        <f>'[2]Расходы 2021_год_МО'!EF84</f>
        <v>0</v>
      </c>
      <c r="AA87" s="14"/>
      <c r="AB87" s="14">
        <f>'[2]Расходы 2021_год_МО'!EE84</f>
        <v>0</v>
      </c>
      <c r="AC87" s="14">
        <f>'[3]2021_ПР(нов)'!H82</f>
        <v>0</v>
      </c>
      <c r="AD87" s="14">
        <f>'[2]Расходы 2021_год_МО'!EG84</f>
        <v>61252492.479999997</v>
      </c>
      <c r="AE87" s="14">
        <f>'[2]Расходы 2021_год_МО'!EH84</f>
        <v>0</v>
      </c>
      <c r="AF87" s="14"/>
      <c r="AG87" s="14">
        <f>'[2]Расходы 2021_год_МО'!EI84</f>
        <v>0</v>
      </c>
      <c r="AH87" s="14">
        <f>'[2]Расходы 2021_год_МО'!EJ84</f>
        <v>0</v>
      </c>
      <c r="AI87" s="14">
        <f>'[3]2021_ПР(нов)'!AT82</f>
        <v>0</v>
      </c>
      <c r="AJ87" s="14">
        <f t="shared" si="30"/>
        <v>0</v>
      </c>
      <c r="AK87" s="14"/>
      <c r="AL87" s="15">
        <f t="shared" si="31"/>
        <v>62115735.099999994</v>
      </c>
      <c r="AM87" s="16"/>
      <c r="AN87" s="16">
        <v>0</v>
      </c>
      <c r="AO87" s="16">
        <v>0</v>
      </c>
      <c r="AP87" s="16">
        <v>0</v>
      </c>
      <c r="AQ87" s="16">
        <f>'[3]2021_ПР(нов)'!BN82</f>
        <v>0</v>
      </c>
      <c r="AR87" s="16"/>
      <c r="AS87" s="16">
        <f t="shared" si="32"/>
        <v>0</v>
      </c>
      <c r="AT87" s="16"/>
      <c r="AU87" s="16">
        <f t="shared" si="33"/>
        <v>62115735.099999994</v>
      </c>
    </row>
    <row r="88" spans="1:47" ht="20.25" x14ac:dyDescent="0.3">
      <c r="A88" s="28">
        <v>66</v>
      </c>
      <c r="B88" s="33" t="s">
        <v>122</v>
      </c>
      <c r="C88" s="14">
        <f t="shared" si="28"/>
        <v>0</v>
      </c>
      <c r="D88" s="14">
        <f>'[2]Расходы 2021_год_МО'!DJ85</f>
        <v>0</v>
      </c>
      <c r="E88" s="14">
        <f>'[2]Расходы 2021_год_МО'!DK85</f>
        <v>0</v>
      </c>
      <c r="F88" s="14">
        <f>'[2]Расходы 2021_год_МО'!DL85</f>
        <v>0</v>
      </c>
      <c r="G88" s="14">
        <f>'[2]Расходы 2021_год_МО'!DM85</f>
        <v>0</v>
      </c>
      <c r="H88" s="14">
        <f>'[2]Расходы 2021_год_МО'!DN85</f>
        <v>0</v>
      </c>
      <c r="I88" s="14">
        <f>'[2]Расходы 2021_год_МО'!DO85</f>
        <v>0</v>
      </c>
      <c r="J88" s="14">
        <f>'[2]Расходы 2021_год_МО'!DP85</f>
        <v>0</v>
      </c>
      <c r="K88" s="14">
        <f>'[2]Расходы 2021_год_МО'!DQ85</f>
        <v>0</v>
      </c>
      <c r="L88" s="14">
        <f>'[2]Расходы 2021_год_МО'!DR85</f>
        <v>0</v>
      </c>
      <c r="M88" s="14">
        <f>'[2]Расходы 2021_год_МО'!DS85</f>
        <v>0</v>
      </c>
      <c r="N88" s="14">
        <f>'[2]Расходы 2021_год_МО'!DT85</f>
        <v>0</v>
      </c>
      <c r="O88" s="14">
        <f>'[2]Расходы 2021_год_МО'!DU85</f>
        <v>0</v>
      </c>
      <c r="P88" s="14">
        <f>'[2]Расходы 2021_год_МО'!DV85</f>
        <v>0</v>
      </c>
      <c r="Q88" s="14">
        <f>'[2]Расходы 2021_год_МО'!DW85</f>
        <v>0</v>
      </c>
      <c r="R88" s="14">
        <f>'[2]Расходы 2021_год_МО'!DX85</f>
        <v>0</v>
      </c>
      <c r="S88" s="14">
        <f>'[2]Расходы 2021_год_МО'!DY85</f>
        <v>0</v>
      </c>
      <c r="T88" s="14">
        <f>'[2]Расходы 2021_год_МО'!DZ85</f>
        <v>0</v>
      </c>
      <c r="U88" s="14">
        <f>'[2]Расходы 2021_год_МО'!EA85</f>
        <v>0</v>
      </c>
      <c r="V88" s="14">
        <f>'[2]Расходы 2021_год_МО'!EB85</f>
        <v>0</v>
      </c>
      <c r="W88" s="14">
        <f>'[2]Расходы 2021_год_МО'!EC85</f>
        <v>26116378.75</v>
      </c>
      <c r="X88" s="14">
        <f t="shared" si="29"/>
        <v>26116378.75</v>
      </c>
      <c r="Y88" s="14">
        <f>'[2]Расходы 2021_год_МО'!ED85</f>
        <v>26116378.75</v>
      </c>
      <c r="Z88" s="14">
        <f>'[2]Расходы 2021_год_МО'!EF85</f>
        <v>0</v>
      </c>
      <c r="AA88" s="14"/>
      <c r="AB88" s="14">
        <f>'[2]Расходы 2021_год_МО'!EE85</f>
        <v>0</v>
      </c>
      <c r="AC88" s="14">
        <f>'[3]2021_ПР(нов)'!H83</f>
        <v>0</v>
      </c>
      <c r="AD88" s="14">
        <f>'[2]Расходы 2021_год_МО'!EG85</f>
        <v>0</v>
      </c>
      <c r="AE88" s="14">
        <f>'[2]Расходы 2021_год_МО'!EH85</f>
        <v>0</v>
      </c>
      <c r="AF88" s="14"/>
      <c r="AG88" s="14">
        <f>'[2]Расходы 2021_год_МО'!EI85</f>
        <v>0</v>
      </c>
      <c r="AH88" s="14">
        <f>'[2]Расходы 2021_год_МО'!EJ85</f>
        <v>0</v>
      </c>
      <c r="AI88" s="14">
        <f>'[3]2021_ПР(нов)'!AT83</f>
        <v>0</v>
      </c>
      <c r="AJ88" s="14">
        <f t="shared" si="30"/>
        <v>0</v>
      </c>
      <c r="AK88" s="14"/>
      <c r="AL88" s="15">
        <f t="shared" si="31"/>
        <v>26116378.75</v>
      </c>
      <c r="AM88" s="16"/>
      <c r="AN88" s="16">
        <v>0</v>
      </c>
      <c r="AO88" s="16">
        <v>0</v>
      </c>
      <c r="AP88" s="16">
        <v>0</v>
      </c>
      <c r="AQ88" s="16">
        <f>'[3]2021_ПР(нов)'!BN83</f>
        <v>0</v>
      </c>
      <c r="AR88" s="16"/>
      <c r="AS88" s="16">
        <f t="shared" si="32"/>
        <v>0</v>
      </c>
      <c r="AT88" s="16"/>
      <c r="AU88" s="16">
        <f t="shared" si="33"/>
        <v>26116378.75</v>
      </c>
    </row>
    <row r="89" spans="1:47" ht="20.25" x14ac:dyDescent="0.3">
      <c r="A89" s="28">
        <v>67</v>
      </c>
      <c r="B89" s="33" t="s">
        <v>123</v>
      </c>
      <c r="C89" s="14">
        <f t="shared" si="28"/>
        <v>109611.44</v>
      </c>
      <c r="D89" s="14">
        <f>'[2]Расходы 2021_год_МО'!DJ86</f>
        <v>64193.279999999999</v>
      </c>
      <c r="E89" s="14">
        <f>'[2]Расходы 2021_год_МО'!DK86</f>
        <v>0</v>
      </c>
      <c r="F89" s="14">
        <f>'[2]Расходы 2021_год_МО'!DL86</f>
        <v>0</v>
      </c>
      <c r="G89" s="14">
        <f>'[2]Расходы 2021_год_МО'!DM86</f>
        <v>0</v>
      </c>
      <c r="H89" s="14">
        <f>'[2]Расходы 2021_год_МО'!DN86</f>
        <v>0</v>
      </c>
      <c r="I89" s="14">
        <f>'[2]Расходы 2021_год_МО'!DO86</f>
        <v>0</v>
      </c>
      <c r="J89" s="14">
        <f>'[2]Расходы 2021_год_МО'!DP86</f>
        <v>64193.279999999999</v>
      </c>
      <c r="K89" s="14">
        <f>'[2]Расходы 2021_год_МО'!DQ86</f>
        <v>0</v>
      </c>
      <c r="L89" s="14">
        <f>'[2]Расходы 2021_год_МО'!DR86</f>
        <v>45418.16</v>
      </c>
      <c r="M89" s="14">
        <f>'[2]Расходы 2021_год_МО'!DS86</f>
        <v>0</v>
      </c>
      <c r="N89" s="14">
        <f>'[2]Расходы 2021_год_МО'!DT86</f>
        <v>45418.16</v>
      </c>
      <c r="O89" s="14">
        <f>'[2]Расходы 2021_год_МО'!DU86</f>
        <v>0</v>
      </c>
      <c r="P89" s="14">
        <f>'[2]Расходы 2021_год_МО'!DV86</f>
        <v>0</v>
      </c>
      <c r="Q89" s="14">
        <f>'[2]Расходы 2021_год_МО'!DW86</f>
        <v>0</v>
      </c>
      <c r="R89" s="14">
        <f>'[2]Расходы 2021_год_МО'!DX86</f>
        <v>0</v>
      </c>
      <c r="S89" s="14">
        <f>'[2]Расходы 2021_год_МО'!DY86</f>
        <v>0</v>
      </c>
      <c r="T89" s="14">
        <f>'[2]Расходы 2021_год_МО'!DZ86</f>
        <v>0</v>
      </c>
      <c r="U89" s="14">
        <f>'[2]Расходы 2021_год_МО'!EA86</f>
        <v>0</v>
      </c>
      <c r="V89" s="14">
        <f>'[2]Расходы 2021_год_МО'!EB86</f>
        <v>0</v>
      </c>
      <c r="W89" s="14">
        <f>'[2]Расходы 2021_год_МО'!EC86</f>
        <v>0</v>
      </c>
      <c r="X89" s="14">
        <f t="shared" si="29"/>
        <v>0</v>
      </c>
      <c r="Y89" s="14">
        <f>'[2]Расходы 2021_год_МО'!ED86</f>
        <v>0</v>
      </c>
      <c r="Z89" s="14">
        <f>'[2]Расходы 2021_год_МО'!EF86</f>
        <v>0</v>
      </c>
      <c r="AA89" s="14"/>
      <c r="AB89" s="14">
        <f>'[2]Расходы 2021_год_МО'!EE86</f>
        <v>0</v>
      </c>
      <c r="AC89" s="14">
        <f>'[3]2021_ПР(нов)'!H84</f>
        <v>0</v>
      </c>
      <c r="AD89" s="14">
        <f>'[2]Расходы 2021_год_МО'!EG86</f>
        <v>2282856.63</v>
      </c>
      <c r="AE89" s="14">
        <f>'[2]Расходы 2021_год_МО'!EH86</f>
        <v>0</v>
      </c>
      <c r="AF89" s="14"/>
      <c r="AG89" s="14">
        <f>'[2]Расходы 2021_год_МО'!EI86</f>
        <v>0</v>
      </c>
      <c r="AH89" s="14">
        <f>'[2]Расходы 2021_год_МО'!EJ86</f>
        <v>0</v>
      </c>
      <c r="AI89" s="14">
        <f>'[3]2021_ПР(нов)'!AT84</f>
        <v>0</v>
      </c>
      <c r="AJ89" s="14">
        <f t="shared" si="30"/>
        <v>0</v>
      </c>
      <c r="AK89" s="14"/>
      <c r="AL89" s="15">
        <f t="shared" si="31"/>
        <v>2392468.0699999998</v>
      </c>
      <c r="AM89" s="16"/>
      <c r="AN89" s="16">
        <v>0</v>
      </c>
      <c r="AO89" s="16">
        <v>0</v>
      </c>
      <c r="AP89" s="16">
        <v>0</v>
      </c>
      <c r="AQ89" s="16">
        <f>'[3]2021_ПР(нов)'!BN84</f>
        <v>0</v>
      </c>
      <c r="AR89" s="16"/>
      <c r="AS89" s="16">
        <f t="shared" si="32"/>
        <v>0</v>
      </c>
      <c r="AT89" s="16"/>
      <c r="AU89" s="16">
        <f t="shared" si="33"/>
        <v>2392468.0699999998</v>
      </c>
    </row>
    <row r="90" spans="1:47" ht="20.25" x14ac:dyDescent="0.3">
      <c r="A90" s="28">
        <v>68</v>
      </c>
      <c r="B90" s="33" t="s">
        <v>124</v>
      </c>
      <c r="C90" s="14">
        <f t="shared" si="28"/>
        <v>1711198.6099999999</v>
      </c>
      <c r="D90" s="14">
        <f>'[2]Расходы 2021_год_МО'!DJ87</f>
        <v>0</v>
      </c>
      <c r="E90" s="14">
        <f>'[2]Расходы 2021_год_МО'!DK87</f>
        <v>0</v>
      </c>
      <c r="F90" s="14">
        <f>'[2]Расходы 2021_год_МО'!DL87</f>
        <v>0</v>
      </c>
      <c r="G90" s="14">
        <f>'[2]Расходы 2021_год_МО'!DM87</f>
        <v>0</v>
      </c>
      <c r="H90" s="14">
        <f>'[2]Расходы 2021_год_МО'!DN87</f>
        <v>0</v>
      </c>
      <c r="I90" s="14">
        <f>'[2]Расходы 2021_год_МО'!DO87</f>
        <v>0</v>
      </c>
      <c r="J90" s="14">
        <f>'[2]Расходы 2021_год_МО'!DP87</f>
        <v>0</v>
      </c>
      <c r="K90" s="14">
        <f>'[2]Расходы 2021_год_МО'!DQ87</f>
        <v>0</v>
      </c>
      <c r="L90" s="14">
        <f>'[2]Расходы 2021_год_МО'!DR87</f>
        <v>1711198.6099999999</v>
      </c>
      <c r="M90" s="14">
        <f>'[2]Расходы 2021_год_МО'!DS87</f>
        <v>0</v>
      </c>
      <c r="N90" s="14">
        <f>'[2]Расходы 2021_год_МО'!DT87</f>
        <v>0</v>
      </c>
      <c r="O90" s="14">
        <f>'[2]Расходы 2021_год_МО'!DU87</f>
        <v>0</v>
      </c>
      <c r="P90" s="14">
        <f>'[2]Расходы 2021_год_МО'!DV87</f>
        <v>650763.93000000005</v>
      </c>
      <c r="Q90" s="14">
        <f>'[2]Расходы 2021_год_МО'!DW87</f>
        <v>0</v>
      </c>
      <c r="R90" s="14">
        <f>'[2]Расходы 2021_год_МО'!DX87</f>
        <v>1060434.68</v>
      </c>
      <c r="S90" s="14">
        <f>'[2]Расходы 2021_год_МО'!DY87</f>
        <v>0</v>
      </c>
      <c r="T90" s="14">
        <f>'[2]Расходы 2021_год_МО'!DZ87</f>
        <v>0</v>
      </c>
      <c r="U90" s="14">
        <f>'[2]Расходы 2021_год_МО'!EA87</f>
        <v>0</v>
      </c>
      <c r="V90" s="14">
        <f>'[2]Расходы 2021_год_МО'!EB87</f>
        <v>0</v>
      </c>
      <c r="W90" s="14">
        <f>'[2]Расходы 2021_год_МО'!EC87</f>
        <v>0</v>
      </c>
      <c r="X90" s="14">
        <f t="shared" si="29"/>
        <v>0</v>
      </c>
      <c r="Y90" s="14">
        <f>'[2]Расходы 2021_год_МО'!ED87</f>
        <v>0</v>
      </c>
      <c r="Z90" s="14">
        <f>'[2]Расходы 2021_год_МО'!EF87</f>
        <v>0</v>
      </c>
      <c r="AA90" s="14"/>
      <c r="AB90" s="14">
        <f>'[2]Расходы 2021_год_МО'!EE87</f>
        <v>0</v>
      </c>
      <c r="AC90" s="14">
        <f>'[3]2021_ПР(нов)'!H85</f>
        <v>0</v>
      </c>
      <c r="AD90" s="14">
        <f>'[2]Расходы 2021_год_МО'!EG87</f>
        <v>0</v>
      </c>
      <c r="AE90" s="14">
        <f>'[2]Расходы 2021_год_МО'!EH87</f>
        <v>0</v>
      </c>
      <c r="AF90" s="14"/>
      <c r="AG90" s="14">
        <f>'[2]Расходы 2021_год_МО'!EI87</f>
        <v>0</v>
      </c>
      <c r="AH90" s="14">
        <f>'[2]Расходы 2021_год_МО'!EJ87</f>
        <v>0</v>
      </c>
      <c r="AI90" s="14">
        <f>'[3]2021_ПР(нов)'!AT85</f>
        <v>0</v>
      </c>
      <c r="AJ90" s="14">
        <f t="shared" si="30"/>
        <v>0</v>
      </c>
      <c r="AK90" s="14"/>
      <c r="AL90" s="15">
        <f t="shared" si="31"/>
        <v>1711198.6099999999</v>
      </c>
      <c r="AM90" s="16"/>
      <c r="AN90" s="16">
        <v>0</v>
      </c>
      <c r="AO90" s="16">
        <v>0</v>
      </c>
      <c r="AP90" s="16">
        <v>0</v>
      </c>
      <c r="AQ90" s="16">
        <f>'[3]2021_ПР(нов)'!BN85</f>
        <v>0</v>
      </c>
      <c r="AR90" s="16"/>
      <c r="AS90" s="16">
        <f t="shared" si="32"/>
        <v>0</v>
      </c>
      <c r="AT90" s="16"/>
      <c r="AU90" s="16">
        <f t="shared" si="33"/>
        <v>1711198.6099999999</v>
      </c>
    </row>
    <row r="91" spans="1:47" s="36" customFormat="1" ht="20.25" x14ac:dyDescent="0.3">
      <c r="A91" s="28">
        <v>69</v>
      </c>
      <c r="B91" s="33" t="s">
        <v>125</v>
      </c>
      <c r="C91" s="14">
        <f t="shared" si="28"/>
        <v>300515.7</v>
      </c>
      <c r="D91" s="14">
        <f>'[2]Расходы 2021_год_МО'!DJ88</f>
        <v>0</v>
      </c>
      <c r="E91" s="14">
        <f>'[2]Расходы 2021_год_МО'!DK88</f>
        <v>0</v>
      </c>
      <c r="F91" s="14">
        <f>'[2]Расходы 2021_год_МО'!DL88</f>
        <v>0</v>
      </c>
      <c r="G91" s="14">
        <f>'[2]Расходы 2021_год_МО'!DM88</f>
        <v>0</v>
      </c>
      <c r="H91" s="14">
        <f>'[2]Расходы 2021_год_МО'!DN88</f>
        <v>0</v>
      </c>
      <c r="I91" s="14">
        <f>'[2]Расходы 2021_год_МО'!DO88</f>
        <v>0</v>
      </c>
      <c r="J91" s="14">
        <f>'[2]Расходы 2021_год_МО'!DP88</f>
        <v>0</v>
      </c>
      <c r="K91" s="14">
        <f>'[2]Расходы 2021_год_МО'!DQ88</f>
        <v>0</v>
      </c>
      <c r="L91" s="14">
        <f>'[2]Расходы 2021_год_МО'!DR88</f>
        <v>300515.7</v>
      </c>
      <c r="M91" s="14">
        <f>'[2]Расходы 2021_год_МО'!DS88</f>
        <v>0</v>
      </c>
      <c r="N91" s="14">
        <f>'[2]Расходы 2021_год_МО'!DT88</f>
        <v>0</v>
      </c>
      <c r="O91" s="14">
        <f>'[2]Расходы 2021_год_МО'!DU88</f>
        <v>0</v>
      </c>
      <c r="P91" s="14">
        <f>'[2]Расходы 2021_год_МО'!DV88</f>
        <v>300515.7</v>
      </c>
      <c r="Q91" s="14">
        <f>'[2]Расходы 2021_год_МО'!DW88</f>
        <v>0</v>
      </c>
      <c r="R91" s="14">
        <f>'[2]Расходы 2021_год_МО'!DX88</f>
        <v>0</v>
      </c>
      <c r="S91" s="14">
        <f>'[2]Расходы 2021_год_МО'!DY88</f>
        <v>0</v>
      </c>
      <c r="T91" s="14">
        <f>'[2]Расходы 2021_год_МО'!DZ88</f>
        <v>0</v>
      </c>
      <c r="U91" s="14">
        <f>'[2]Расходы 2021_год_МО'!EA88</f>
        <v>0</v>
      </c>
      <c r="V91" s="14">
        <f>'[2]Расходы 2021_год_МО'!EB88</f>
        <v>0</v>
      </c>
      <c r="W91" s="14">
        <f>'[2]Расходы 2021_год_МО'!EC88</f>
        <v>9402844.4700000007</v>
      </c>
      <c r="X91" s="14">
        <f t="shared" si="29"/>
        <v>8859659.3800000008</v>
      </c>
      <c r="Y91" s="14">
        <f>'[2]Расходы 2021_год_МО'!ED88</f>
        <v>0</v>
      </c>
      <c r="Z91" s="14">
        <f>'[2]Расходы 2021_год_МО'!EF88</f>
        <v>0</v>
      </c>
      <c r="AA91" s="14"/>
      <c r="AB91" s="14">
        <f>'[2]Расходы 2021_год_МО'!EE88</f>
        <v>543185.09</v>
      </c>
      <c r="AC91" s="14">
        <f>'[3]2021_ПР(нов)'!H86</f>
        <v>0</v>
      </c>
      <c r="AD91" s="14">
        <f>'[2]Расходы 2021_год_МО'!EG88</f>
        <v>0</v>
      </c>
      <c r="AE91" s="14">
        <f>'[2]Расходы 2021_год_МО'!EH88</f>
        <v>0</v>
      </c>
      <c r="AF91" s="14"/>
      <c r="AG91" s="14">
        <f>'[2]Расходы 2021_год_МО'!EI88</f>
        <v>0</v>
      </c>
      <c r="AH91" s="14">
        <f>'[2]Расходы 2021_год_МО'!EJ88</f>
        <v>0</v>
      </c>
      <c r="AI91" s="14">
        <f>'[3]2021_ПР(нов)'!AT86</f>
        <v>0</v>
      </c>
      <c r="AJ91" s="14">
        <f t="shared" si="30"/>
        <v>0</v>
      </c>
      <c r="AK91" s="14"/>
      <c r="AL91" s="15">
        <f t="shared" si="31"/>
        <v>9703360.1699999999</v>
      </c>
      <c r="AM91" s="16"/>
      <c r="AN91" s="16">
        <v>0</v>
      </c>
      <c r="AO91" s="16">
        <v>0</v>
      </c>
      <c r="AP91" s="16">
        <v>0</v>
      </c>
      <c r="AQ91" s="16">
        <f>'[3]2021_ПР(нов)'!BN86</f>
        <v>0</v>
      </c>
      <c r="AR91" s="16"/>
      <c r="AS91" s="16">
        <f t="shared" si="32"/>
        <v>0</v>
      </c>
      <c r="AT91" s="16"/>
      <c r="AU91" s="16">
        <f t="shared" si="33"/>
        <v>9703360.1699999999</v>
      </c>
    </row>
    <row r="92" spans="1:47" ht="22.5" hidden="1" customHeight="1" x14ac:dyDescent="0.3">
      <c r="A92" s="28">
        <v>70</v>
      </c>
      <c r="B92" s="37" t="s">
        <v>126</v>
      </c>
      <c r="C92" s="14">
        <f t="shared" si="28"/>
        <v>0</v>
      </c>
      <c r="D92" s="14">
        <f>'[2]Расходы 2021_год_МО'!DJ89</f>
        <v>0</v>
      </c>
      <c r="E92" s="14">
        <f>'[2]Расходы 2021_год_МО'!DK89</f>
        <v>0</v>
      </c>
      <c r="F92" s="14">
        <f>'[2]Расходы 2021_год_МО'!DL89</f>
        <v>0</v>
      </c>
      <c r="G92" s="14">
        <f>'[2]Расходы 2021_год_МО'!DM89</f>
        <v>0</v>
      </c>
      <c r="H92" s="14">
        <f>'[2]Расходы 2021_год_МО'!DN89</f>
        <v>0</v>
      </c>
      <c r="I92" s="14">
        <f>'[2]Расходы 2021_год_МО'!DO89</f>
        <v>0</v>
      </c>
      <c r="J92" s="14">
        <f>'[2]Расходы 2021_год_МО'!DP89</f>
        <v>0</v>
      </c>
      <c r="K92" s="14">
        <f>'[2]Расходы 2021_год_МО'!DQ89</f>
        <v>0</v>
      </c>
      <c r="L92" s="14">
        <f>'[2]Расходы 2021_год_МО'!DR89</f>
        <v>0</v>
      </c>
      <c r="M92" s="14">
        <f>'[2]Расходы 2021_год_МО'!DS89</f>
        <v>0</v>
      </c>
      <c r="N92" s="14">
        <f>'[2]Расходы 2021_год_МО'!DT89</f>
        <v>0</v>
      </c>
      <c r="O92" s="14">
        <f>'[2]Расходы 2021_год_МО'!DU89</f>
        <v>0</v>
      </c>
      <c r="P92" s="14">
        <f>'[2]Расходы 2021_год_МО'!DV89</f>
        <v>0</v>
      </c>
      <c r="Q92" s="14">
        <f>'[2]Расходы 2021_год_МО'!DW89</f>
        <v>0</v>
      </c>
      <c r="R92" s="14">
        <f>'[2]Расходы 2021_год_МО'!DX89</f>
        <v>0</v>
      </c>
      <c r="S92" s="14">
        <f>'[2]Расходы 2021_год_МО'!DY89</f>
        <v>0</v>
      </c>
      <c r="T92" s="14">
        <f>'[2]Расходы 2021_год_МО'!DZ89</f>
        <v>0</v>
      </c>
      <c r="U92" s="14">
        <f>'[2]Расходы 2021_год_МО'!EA89</f>
        <v>0</v>
      </c>
      <c r="V92" s="14">
        <f>'[2]Расходы 2021_год_МО'!EB89</f>
        <v>0</v>
      </c>
      <c r="W92" s="14">
        <f>'[2]Расходы 2021_год_МО'!EC89</f>
        <v>0</v>
      </c>
      <c r="X92" s="14">
        <f t="shared" si="29"/>
        <v>0</v>
      </c>
      <c r="Y92" s="14">
        <f>'[2]Расходы 2021_год_МО'!ED89</f>
        <v>0</v>
      </c>
      <c r="Z92" s="14">
        <f>'[2]Расходы 2021_год_МО'!EF89</f>
        <v>0</v>
      </c>
      <c r="AA92" s="14"/>
      <c r="AB92" s="14">
        <f>'[2]Расходы 2021_год_МО'!EE89</f>
        <v>0</v>
      </c>
      <c r="AC92" s="14">
        <f>'[3]2021_ПР(нов)'!H87</f>
        <v>0</v>
      </c>
      <c r="AD92" s="14">
        <f>'[2]Расходы 2021_год_МО'!EG89</f>
        <v>0</v>
      </c>
      <c r="AE92" s="14">
        <f>'[2]Расходы 2021_год_МО'!EH89</f>
        <v>0</v>
      </c>
      <c r="AF92" s="14"/>
      <c r="AG92" s="14">
        <f>'[2]Расходы 2021_год_МО'!EI89</f>
        <v>0</v>
      </c>
      <c r="AH92" s="14">
        <f>'[2]Расходы 2021_год_МО'!EJ89</f>
        <v>0</v>
      </c>
      <c r="AI92" s="14">
        <f>'[3]2021_ПР(нов)'!AT87</f>
        <v>0</v>
      </c>
      <c r="AJ92" s="14">
        <f t="shared" si="30"/>
        <v>0</v>
      </c>
      <c r="AK92" s="14"/>
      <c r="AL92" s="15">
        <f t="shared" si="31"/>
        <v>0</v>
      </c>
      <c r="AM92" s="16"/>
      <c r="AN92" s="16">
        <v>0</v>
      </c>
      <c r="AO92" s="16">
        <v>0</v>
      </c>
      <c r="AP92" s="16">
        <v>0</v>
      </c>
      <c r="AQ92" s="16">
        <f>'[3]2021_ПР(нов)'!BN87</f>
        <v>0</v>
      </c>
      <c r="AR92" s="16"/>
      <c r="AS92" s="16">
        <f t="shared" si="32"/>
        <v>0</v>
      </c>
      <c r="AT92" s="16"/>
      <c r="AU92" s="16">
        <f t="shared" si="33"/>
        <v>0</v>
      </c>
    </row>
    <row r="93" spans="1:47" ht="20.25" x14ac:dyDescent="0.3">
      <c r="A93" s="28">
        <v>71</v>
      </c>
      <c r="B93" s="33" t="s">
        <v>127</v>
      </c>
      <c r="C93" s="14">
        <f t="shared" si="28"/>
        <v>3205653.49</v>
      </c>
      <c r="D93" s="14">
        <f>'[2]Расходы 2021_год_МО'!DJ90</f>
        <v>0</v>
      </c>
      <c r="E93" s="14">
        <f>'[2]Расходы 2021_год_МО'!DK90</f>
        <v>0</v>
      </c>
      <c r="F93" s="14">
        <f>'[2]Расходы 2021_год_МО'!DL90</f>
        <v>0</v>
      </c>
      <c r="G93" s="14">
        <f>'[2]Расходы 2021_год_МО'!DM90</f>
        <v>0</v>
      </c>
      <c r="H93" s="14">
        <f>'[2]Расходы 2021_год_МО'!DN90</f>
        <v>0</v>
      </c>
      <c r="I93" s="14">
        <f>'[2]Расходы 2021_год_МО'!DO90</f>
        <v>0</v>
      </c>
      <c r="J93" s="14">
        <f>'[2]Расходы 2021_год_МО'!DP90</f>
        <v>0</v>
      </c>
      <c r="K93" s="14">
        <f>'[2]Расходы 2021_год_МО'!DQ90</f>
        <v>0</v>
      </c>
      <c r="L93" s="14">
        <f>'[2]Расходы 2021_год_МО'!DR90</f>
        <v>3205653.49</v>
      </c>
      <c r="M93" s="14">
        <f>'[2]Расходы 2021_год_МО'!DS90</f>
        <v>0</v>
      </c>
      <c r="N93" s="14">
        <f>'[2]Расходы 2021_год_МО'!DT90</f>
        <v>3205653.49</v>
      </c>
      <c r="O93" s="14">
        <f>'[2]Расходы 2021_год_МО'!DU90</f>
        <v>0</v>
      </c>
      <c r="P93" s="14">
        <f>'[2]Расходы 2021_год_МО'!DV90</f>
        <v>0</v>
      </c>
      <c r="Q93" s="14">
        <f>'[2]Расходы 2021_год_МО'!DW90</f>
        <v>0</v>
      </c>
      <c r="R93" s="14">
        <f>'[2]Расходы 2021_год_МО'!DX90</f>
        <v>0</v>
      </c>
      <c r="S93" s="14">
        <f>'[2]Расходы 2021_год_МО'!DY90</f>
        <v>0</v>
      </c>
      <c r="T93" s="14">
        <f>'[2]Расходы 2021_год_МО'!DZ90</f>
        <v>0</v>
      </c>
      <c r="U93" s="14">
        <f>'[2]Расходы 2021_год_МО'!EA90</f>
        <v>0</v>
      </c>
      <c r="V93" s="14">
        <f>'[2]Расходы 2021_год_МО'!EB90</f>
        <v>0</v>
      </c>
      <c r="W93" s="14">
        <f>'[2]Расходы 2021_год_МО'!EC90</f>
        <v>0</v>
      </c>
      <c r="X93" s="14">
        <f t="shared" si="29"/>
        <v>0</v>
      </c>
      <c r="Y93" s="14">
        <f>'[2]Расходы 2021_год_МО'!ED90</f>
        <v>0</v>
      </c>
      <c r="Z93" s="14">
        <f>'[2]Расходы 2021_год_МО'!EF90</f>
        <v>0</v>
      </c>
      <c r="AA93" s="14"/>
      <c r="AB93" s="14">
        <f>'[2]Расходы 2021_год_МО'!EE90</f>
        <v>0</v>
      </c>
      <c r="AC93" s="14">
        <f>'[3]2021_ПР(нов)'!H88</f>
        <v>0</v>
      </c>
      <c r="AD93" s="14">
        <f>'[2]Расходы 2021_год_МО'!EG90</f>
        <v>0</v>
      </c>
      <c r="AE93" s="14">
        <f>'[2]Расходы 2021_год_МО'!EH90</f>
        <v>0</v>
      </c>
      <c r="AF93" s="14"/>
      <c r="AG93" s="14">
        <f>'[2]Расходы 2021_год_МО'!EI90</f>
        <v>0</v>
      </c>
      <c r="AH93" s="14">
        <f>'[2]Расходы 2021_год_МО'!EJ90</f>
        <v>0</v>
      </c>
      <c r="AI93" s="14">
        <f>'[3]2021_ПР(нов)'!AT88</f>
        <v>0</v>
      </c>
      <c r="AJ93" s="14">
        <f t="shared" si="30"/>
        <v>0</v>
      </c>
      <c r="AK93" s="14"/>
      <c r="AL93" s="15">
        <f t="shared" si="31"/>
        <v>3205653.49</v>
      </c>
      <c r="AM93" s="16"/>
      <c r="AN93" s="16">
        <v>0</v>
      </c>
      <c r="AO93" s="16">
        <v>0</v>
      </c>
      <c r="AP93" s="16">
        <v>0</v>
      </c>
      <c r="AQ93" s="16">
        <f>'[3]2021_ПР(нов)'!BN88</f>
        <v>0</v>
      </c>
      <c r="AR93" s="16"/>
      <c r="AS93" s="16">
        <f t="shared" si="32"/>
        <v>0</v>
      </c>
      <c r="AT93" s="16"/>
      <c r="AU93" s="16">
        <f t="shared" si="33"/>
        <v>3205653.49</v>
      </c>
    </row>
    <row r="94" spans="1:47" ht="20.25" x14ac:dyDescent="0.3">
      <c r="A94" s="28">
        <v>72</v>
      </c>
      <c r="B94" s="33" t="s">
        <v>128</v>
      </c>
      <c r="C94" s="14">
        <f t="shared" si="28"/>
        <v>13506310.800000001</v>
      </c>
      <c r="D94" s="14">
        <f>'[2]Расходы 2021_год_МО'!DJ91</f>
        <v>0</v>
      </c>
      <c r="E94" s="14">
        <f>'[2]Расходы 2021_год_МО'!DK91</f>
        <v>0</v>
      </c>
      <c r="F94" s="14">
        <f>'[2]Расходы 2021_год_МО'!DL91</f>
        <v>0</v>
      </c>
      <c r="G94" s="14">
        <f>'[2]Расходы 2021_год_МО'!DM91</f>
        <v>0</v>
      </c>
      <c r="H94" s="14">
        <f>'[2]Расходы 2021_год_МО'!DN91</f>
        <v>0</v>
      </c>
      <c r="I94" s="14">
        <f>'[2]Расходы 2021_год_МО'!DO91</f>
        <v>0</v>
      </c>
      <c r="J94" s="14">
        <f>'[2]Расходы 2021_год_МО'!DP91</f>
        <v>0</v>
      </c>
      <c r="K94" s="14">
        <f>'[2]Расходы 2021_год_МО'!DQ91</f>
        <v>0</v>
      </c>
      <c r="L94" s="14">
        <f>'[2]Расходы 2021_год_МО'!DR91</f>
        <v>13506310.800000001</v>
      </c>
      <c r="M94" s="14">
        <f>'[2]Расходы 2021_год_МО'!DS91</f>
        <v>0</v>
      </c>
      <c r="N94" s="14">
        <f>'[2]Расходы 2021_год_МО'!DT91</f>
        <v>0</v>
      </c>
      <c r="O94" s="14">
        <f>'[2]Расходы 2021_год_МО'!DU91</f>
        <v>0</v>
      </c>
      <c r="P94" s="14">
        <f>'[2]Расходы 2021_год_МО'!DV91</f>
        <v>0</v>
      </c>
      <c r="Q94" s="14">
        <f>'[2]Расходы 2021_год_МО'!DW91</f>
        <v>11913110.460000001</v>
      </c>
      <c r="R94" s="14">
        <f>'[2]Расходы 2021_год_МО'!DX91</f>
        <v>1593200.34</v>
      </c>
      <c r="S94" s="14">
        <f>'[2]Расходы 2021_год_МО'!DY91</f>
        <v>0</v>
      </c>
      <c r="T94" s="14">
        <f>'[2]Расходы 2021_год_МО'!DZ91</f>
        <v>0</v>
      </c>
      <c r="U94" s="14">
        <f>'[2]Расходы 2021_год_МО'!EA91</f>
        <v>0</v>
      </c>
      <c r="V94" s="14">
        <f>'[2]Расходы 2021_год_МО'!EB91</f>
        <v>0</v>
      </c>
      <c r="W94" s="14">
        <f>'[2]Расходы 2021_год_МО'!EC91</f>
        <v>0</v>
      </c>
      <c r="X94" s="14">
        <f t="shared" si="29"/>
        <v>0</v>
      </c>
      <c r="Y94" s="14">
        <f>'[2]Расходы 2021_год_МО'!ED91</f>
        <v>0</v>
      </c>
      <c r="Z94" s="14">
        <f>'[2]Расходы 2021_год_МО'!EF91</f>
        <v>0</v>
      </c>
      <c r="AA94" s="14"/>
      <c r="AB94" s="14">
        <f>'[2]Расходы 2021_год_МО'!EE91</f>
        <v>0</v>
      </c>
      <c r="AC94" s="14">
        <f>'[3]2021_ПР(нов)'!H89</f>
        <v>0</v>
      </c>
      <c r="AD94" s="14">
        <f>'[2]Расходы 2021_год_МО'!EG91</f>
        <v>0</v>
      </c>
      <c r="AE94" s="14">
        <f>'[2]Расходы 2021_год_МО'!EH91</f>
        <v>0</v>
      </c>
      <c r="AF94" s="14"/>
      <c r="AG94" s="14">
        <f>'[2]Расходы 2021_год_МО'!EI91</f>
        <v>0</v>
      </c>
      <c r="AH94" s="14">
        <f>'[2]Расходы 2021_год_МО'!EJ91</f>
        <v>0</v>
      </c>
      <c r="AI94" s="14">
        <f>'[3]2021_ПР(нов)'!AT89</f>
        <v>0</v>
      </c>
      <c r="AJ94" s="14">
        <f t="shared" si="30"/>
        <v>0</v>
      </c>
      <c r="AK94" s="14"/>
      <c r="AL94" s="15">
        <f t="shared" si="31"/>
        <v>13506310.800000001</v>
      </c>
      <c r="AM94" s="16"/>
      <c r="AN94" s="16">
        <v>0</v>
      </c>
      <c r="AO94" s="16">
        <v>0</v>
      </c>
      <c r="AP94" s="16">
        <v>0</v>
      </c>
      <c r="AQ94" s="16">
        <f>'[3]2021_ПР(нов)'!BN89</f>
        <v>0</v>
      </c>
      <c r="AR94" s="16"/>
      <c r="AS94" s="16">
        <f t="shared" si="32"/>
        <v>0</v>
      </c>
      <c r="AT94" s="16"/>
      <c r="AU94" s="16">
        <f t="shared" si="33"/>
        <v>13506310.800000001</v>
      </c>
    </row>
    <row r="95" spans="1:47" ht="20.25" x14ac:dyDescent="0.3">
      <c r="A95" s="28">
        <v>73</v>
      </c>
      <c r="B95" s="33" t="s">
        <v>129</v>
      </c>
      <c r="C95" s="14">
        <f t="shared" si="28"/>
        <v>0</v>
      </c>
      <c r="D95" s="14">
        <f>'[2]Расходы 2021_год_МО'!DJ92</f>
        <v>0</v>
      </c>
      <c r="E95" s="14">
        <f>'[2]Расходы 2021_год_МО'!DK92</f>
        <v>0</v>
      </c>
      <c r="F95" s="14">
        <f>'[2]Расходы 2021_год_МО'!DL92</f>
        <v>0</v>
      </c>
      <c r="G95" s="14">
        <f>'[2]Расходы 2021_год_МО'!DM92</f>
        <v>0</v>
      </c>
      <c r="H95" s="14">
        <f>'[2]Расходы 2021_год_МО'!DN92</f>
        <v>0</v>
      </c>
      <c r="I95" s="14">
        <f>'[2]Расходы 2021_год_МО'!DO92</f>
        <v>0</v>
      </c>
      <c r="J95" s="14">
        <f>'[2]Расходы 2021_год_МО'!DP92</f>
        <v>0</v>
      </c>
      <c r="K95" s="14">
        <f>'[2]Расходы 2021_год_МО'!DQ92</f>
        <v>0</v>
      </c>
      <c r="L95" s="14">
        <f>'[2]Расходы 2021_год_МО'!DR92</f>
        <v>0</v>
      </c>
      <c r="M95" s="14">
        <f>'[2]Расходы 2021_год_МО'!DS92</f>
        <v>0</v>
      </c>
      <c r="N95" s="14">
        <f>'[2]Расходы 2021_год_МО'!DT92</f>
        <v>0</v>
      </c>
      <c r="O95" s="14">
        <f>'[2]Расходы 2021_год_МО'!DU92</f>
        <v>0</v>
      </c>
      <c r="P95" s="14">
        <f>'[2]Расходы 2021_год_МО'!DV92</f>
        <v>0</v>
      </c>
      <c r="Q95" s="14">
        <f>'[2]Расходы 2021_год_МО'!DW92</f>
        <v>0</v>
      </c>
      <c r="R95" s="14">
        <f>'[2]Расходы 2021_год_МО'!DX92</f>
        <v>0</v>
      </c>
      <c r="S95" s="14">
        <f>'[2]Расходы 2021_год_МО'!DY92</f>
        <v>0</v>
      </c>
      <c r="T95" s="14">
        <f>'[2]Расходы 2021_год_МО'!DZ92</f>
        <v>0</v>
      </c>
      <c r="U95" s="14">
        <f>'[2]Расходы 2021_год_МО'!EA92</f>
        <v>0</v>
      </c>
      <c r="V95" s="14">
        <f>'[2]Расходы 2021_год_МО'!EB92</f>
        <v>0</v>
      </c>
      <c r="W95" s="14">
        <f>'[2]Расходы 2021_год_МО'!EC92</f>
        <v>0</v>
      </c>
      <c r="X95" s="14">
        <f t="shared" si="29"/>
        <v>0</v>
      </c>
      <c r="Y95" s="14">
        <f>'[2]Расходы 2021_год_МО'!ED92</f>
        <v>0</v>
      </c>
      <c r="Z95" s="14">
        <f>'[2]Расходы 2021_год_МО'!EF92</f>
        <v>0</v>
      </c>
      <c r="AA95" s="14"/>
      <c r="AB95" s="14">
        <f>'[2]Расходы 2021_год_МО'!EE92</f>
        <v>0</v>
      </c>
      <c r="AC95" s="14">
        <f>'[3]2021_ПР(нов)'!H90</f>
        <v>0</v>
      </c>
      <c r="AD95" s="14">
        <f>'[2]Расходы 2021_год_МО'!EG92</f>
        <v>2045260.35</v>
      </c>
      <c r="AE95" s="14">
        <f>'[2]Расходы 2021_год_МО'!EH92</f>
        <v>0</v>
      </c>
      <c r="AF95" s="14"/>
      <c r="AG95" s="14">
        <f>'[2]Расходы 2021_год_МО'!EI92</f>
        <v>0</v>
      </c>
      <c r="AH95" s="14">
        <f>'[2]Расходы 2021_год_МО'!EJ92</f>
        <v>0</v>
      </c>
      <c r="AI95" s="14">
        <f>'[3]2021_ПР(нов)'!AT90</f>
        <v>0</v>
      </c>
      <c r="AJ95" s="14">
        <f t="shared" si="30"/>
        <v>0</v>
      </c>
      <c r="AK95" s="14"/>
      <c r="AL95" s="15">
        <f t="shared" si="31"/>
        <v>2045260.35</v>
      </c>
      <c r="AM95" s="16"/>
      <c r="AN95" s="16">
        <v>0</v>
      </c>
      <c r="AO95" s="16">
        <v>0</v>
      </c>
      <c r="AP95" s="16">
        <v>0</v>
      </c>
      <c r="AQ95" s="16">
        <f>'[3]2021_ПР(нов)'!BN90</f>
        <v>0</v>
      </c>
      <c r="AR95" s="16"/>
      <c r="AS95" s="16">
        <f t="shared" si="32"/>
        <v>0</v>
      </c>
      <c r="AT95" s="16"/>
      <c r="AU95" s="16">
        <f t="shared" si="33"/>
        <v>2045260.35</v>
      </c>
    </row>
    <row r="96" spans="1:47" ht="20.25" x14ac:dyDescent="0.3">
      <c r="A96" s="28">
        <v>74</v>
      </c>
      <c r="B96" s="33" t="s">
        <v>130</v>
      </c>
      <c r="C96" s="14">
        <f t="shared" si="28"/>
        <v>778867.64</v>
      </c>
      <c r="D96" s="14">
        <f>'[2]Расходы 2021_год_МО'!DJ93</f>
        <v>3830.24</v>
      </c>
      <c r="E96" s="14">
        <f>'[2]Расходы 2021_год_МО'!DK93</f>
        <v>0</v>
      </c>
      <c r="F96" s="14">
        <f>'[2]Расходы 2021_год_МО'!DL93</f>
        <v>0</v>
      </c>
      <c r="G96" s="14">
        <f>'[2]Расходы 2021_год_МО'!DM93</f>
        <v>0</v>
      </c>
      <c r="H96" s="14">
        <f>'[2]Расходы 2021_год_МО'!DN93</f>
        <v>0</v>
      </c>
      <c r="I96" s="14">
        <f>'[2]Расходы 2021_год_МО'!DO93</f>
        <v>0</v>
      </c>
      <c r="J96" s="14">
        <f>'[2]Расходы 2021_год_МО'!DP93</f>
        <v>3830.24</v>
      </c>
      <c r="K96" s="14">
        <f>'[2]Расходы 2021_год_МО'!DQ93</f>
        <v>0</v>
      </c>
      <c r="L96" s="14">
        <f>'[2]Расходы 2021_год_МО'!DR93</f>
        <v>775037.4</v>
      </c>
      <c r="M96" s="14">
        <f>'[2]Расходы 2021_год_МО'!DS93</f>
        <v>0</v>
      </c>
      <c r="N96" s="14">
        <f>'[2]Расходы 2021_год_МО'!DT93</f>
        <v>775037.4</v>
      </c>
      <c r="O96" s="14">
        <f>'[2]Расходы 2021_год_МО'!DU93</f>
        <v>0</v>
      </c>
      <c r="P96" s="14">
        <f>'[2]Расходы 2021_год_МО'!DV93</f>
        <v>0</v>
      </c>
      <c r="Q96" s="14">
        <f>'[2]Расходы 2021_год_МО'!DW93</f>
        <v>0</v>
      </c>
      <c r="R96" s="14">
        <f>'[2]Расходы 2021_год_МО'!DX93</f>
        <v>0</v>
      </c>
      <c r="S96" s="14">
        <f>'[2]Расходы 2021_год_МО'!DY93</f>
        <v>0</v>
      </c>
      <c r="T96" s="14">
        <f>'[2]Расходы 2021_год_МО'!DZ93</f>
        <v>0</v>
      </c>
      <c r="U96" s="14">
        <f>'[2]Расходы 2021_год_МО'!EA93</f>
        <v>0</v>
      </c>
      <c r="V96" s="14">
        <f>'[2]Расходы 2021_год_МО'!EB93</f>
        <v>0</v>
      </c>
      <c r="W96" s="14">
        <f>'[2]Расходы 2021_год_МО'!EC93</f>
        <v>0</v>
      </c>
      <c r="X96" s="14">
        <f t="shared" si="29"/>
        <v>0</v>
      </c>
      <c r="Y96" s="14">
        <f>'[2]Расходы 2021_год_МО'!ED93</f>
        <v>0</v>
      </c>
      <c r="Z96" s="14">
        <f>'[2]Расходы 2021_год_МО'!EF93</f>
        <v>0</v>
      </c>
      <c r="AA96" s="14"/>
      <c r="AB96" s="14">
        <f>'[2]Расходы 2021_год_МО'!EE93</f>
        <v>0</v>
      </c>
      <c r="AC96" s="14">
        <f>'[3]2021_ПР(нов)'!H91</f>
        <v>0</v>
      </c>
      <c r="AD96" s="14">
        <f>'[2]Расходы 2021_год_МО'!EG93</f>
        <v>3354290.2</v>
      </c>
      <c r="AE96" s="14">
        <f>'[2]Расходы 2021_год_МО'!EH93</f>
        <v>0</v>
      </c>
      <c r="AF96" s="14"/>
      <c r="AG96" s="14">
        <f>'[2]Расходы 2021_год_МО'!EI93</f>
        <v>0</v>
      </c>
      <c r="AH96" s="14">
        <f>'[2]Расходы 2021_год_МО'!EJ93</f>
        <v>0</v>
      </c>
      <c r="AI96" s="14">
        <f>'[3]2021_ПР(нов)'!AT91</f>
        <v>0</v>
      </c>
      <c r="AJ96" s="14">
        <f t="shared" si="30"/>
        <v>0</v>
      </c>
      <c r="AK96" s="14"/>
      <c r="AL96" s="15">
        <f t="shared" si="31"/>
        <v>4133157.8400000003</v>
      </c>
      <c r="AM96" s="16"/>
      <c r="AN96" s="16">
        <v>0</v>
      </c>
      <c r="AO96" s="16">
        <v>0</v>
      </c>
      <c r="AP96" s="16">
        <v>0</v>
      </c>
      <c r="AQ96" s="16">
        <f>'[3]2021_ПР(нов)'!BN91</f>
        <v>0</v>
      </c>
      <c r="AR96" s="16"/>
      <c r="AS96" s="16">
        <f t="shared" si="32"/>
        <v>0</v>
      </c>
      <c r="AT96" s="16"/>
      <c r="AU96" s="16">
        <f t="shared" si="33"/>
        <v>4133157.8400000003</v>
      </c>
    </row>
    <row r="97" spans="1:47" ht="20.25" x14ac:dyDescent="0.3">
      <c r="A97" s="28">
        <v>75</v>
      </c>
      <c r="B97" s="33" t="s">
        <v>131</v>
      </c>
      <c r="C97" s="14">
        <f t="shared" si="28"/>
        <v>7047692.2199999997</v>
      </c>
      <c r="D97" s="14">
        <f>'[2]Расходы 2021_год_МО'!DJ94</f>
        <v>0</v>
      </c>
      <c r="E97" s="14">
        <f>'[2]Расходы 2021_год_МО'!DK94</f>
        <v>0</v>
      </c>
      <c r="F97" s="14">
        <f>'[2]Расходы 2021_год_МО'!DL94</f>
        <v>0</v>
      </c>
      <c r="G97" s="14">
        <f>'[2]Расходы 2021_год_МО'!DM94</f>
        <v>0</v>
      </c>
      <c r="H97" s="14">
        <f>'[2]Расходы 2021_год_МО'!DN94</f>
        <v>0</v>
      </c>
      <c r="I97" s="14">
        <f>'[2]Расходы 2021_год_МО'!DO94</f>
        <v>0</v>
      </c>
      <c r="J97" s="14">
        <f>'[2]Расходы 2021_год_МО'!DP94</f>
        <v>0</v>
      </c>
      <c r="K97" s="14">
        <f>'[2]Расходы 2021_год_МО'!DQ94</f>
        <v>0</v>
      </c>
      <c r="L97" s="14">
        <f>'[2]Расходы 2021_год_МО'!DR94</f>
        <v>7047692.2199999997</v>
      </c>
      <c r="M97" s="14">
        <f>'[2]Расходы 2021_год_МО'!DS94</f>
        <v>0</v>
      </c>
      <c r="N97" s="14">
        <f>'[2]Расходы 2021_год_МО'!DT94</f>
        <v>0</v>
      </c>
      <c r="O97" s="14">
        <f>'[2]Расходы 2021_год_МО'!DU94</f>
        <v>7047692.2199999997</v>
      </c>
      <c r="P97" s="14">
        <f>'[2]Расходы 2021_год_МО'!DV94</f>
        <v>0</v>
      </c>
      <c r="Q97" s="14">
        <f>'[2]Расходы 2021_год_МО'!DW94</f>
        <v>0</v>
      </c>
      <c r="R97" s="14">
        <f>'[2]Расходы 2021_год_МО'!DX94</f>
        <v>0</v>
      </c>
      <c r="S97" s="14">
        <f>'[2]Расходы 2021_год_МО'!DY94</f>
        <v>0</v>
      </c>
      <c r="T97" s="14">
        <f>'[2]Расходы 2021_год_МО'!DZ94</f>
        <v>0</v>
      </c>
      <c r="U97" s="14">
        <f>'[2]Расходы 2021_год_МО'!EA94</f>
        <v>0</v>
      </c>
      <c r="V97" s="14">
        <f>'[2]Расходы 2021_год_МО'!EB94</f>
        <v>0</v>
      </c>
      <c r="W97" s="14">
        <f>'[2]Расходы 2021_год_МО'!EC94</f>
        <v>0</v>
      </c>
      <c r="X97" s="14">
        <f t="shared" si="29"/>
        <v>0</v>
      </c>
      <c r="Y97" s="14">
        <f>'[2]Расходы 2021_год_МО'!ED94</f>
        <v>0</v>
      </c>
      <c r="Z97" s="14">
        <f>'[2]Расходы 2021_год_МО'!EF94</f>
        <v>0</v>
      </c>
      <c r="AA97" s="14"/>
      <c r="AB97" s="14">
        <f>'[2]Расходы 2021_год_МО'!EE94</f>
        <v>0</v>
      </c>
      <c r="AC97" s="14">
        <f>'[3]2021_ПР(нов)'!H92</f>
        <v>0</v>
      </c>
      <c r="AD97" s="14">
        <f>'[2]Расходы 2021_год_МО'!EG94</f>
        <v>2605852.35</v>
      </c>
      <c r="AE97" s="14">
        <f>'[2]Расходы 2021_год_МО'!EH94</f>
        <v>0</v>
      </c>
      <c r="AF97" s="14"/>
      <c r="AG97" s="14">
        <f>'[2]Расходы 2021_год_МО'!EI94</f>
        <v>0</v>
      </c>
      <c r="AH97" s="14">
        <f>'[2]Расходы 2021_год_МО'!EJ94</f>
        <v>2605852.35</v>
      </c>
      <c r="AI97" s="14">
        <f>'[3]2021_ПР(нов)'!AT92</f>
        <v>0</v>
      </c>
      <c r="AJ97" s="14">
        <f t="shared" si="30"/>
        <v>0</v>
      </c>
      <c r="AK97" s="14"/>
      <c r="AL97" s="15">
        <f t="shared" si="31"/>
        <v>9653544.5700000003</v>
      </c>
      <c r="AM97" s="16"/>
      <c r="AN97" s="16">
        <v>0</v>
      </c>
      <c r="AO97" s="16">
        <v>0</v>
      </c>
      <c r="AP97" s="16">
        <v>0</v>
      </c>
      <c r="AQ97" s="16">
        <f>'[3]2021_ПР(нов)'!BN92</f>
        <v>0</v>
      </c>
      <c r="AR97" s="16"/>
      <c r="AS97" s="16">
        <f t="shared" si="32"/>
        <v>0</v>
      </c>
      <c r="AT97" s="16"/>
      <c r="AU97" s="16">
        <f t="shared" si="33"/>
        <v>9653544.5700000003</v>
      </c>
    </row>
    <row r="98" spans="1:47" ht="20.25" x14ac:dyDescent="0.3">
      <c r="A98" s="28">
        <v>76</v>
      </c>
      <c r="B98" s="33" t="s">
        <v>132</v>
      </c>
      <c r="C98" s="14">
        <f t="shared" si="28"/>
        <v>0</v>
      </c>
      <c r="D98" s="14">
        <f>'[2]Расходы 2021_год_МО'!DJ95</f>
        <v>0</v>
      </c>
      <c r="E98" s="14">
        <f>'[2]Расходы 2021_год_МО'!DK95</f>
        <v>0</v>
      </c>
      <c r="F98" s="14">
        <f>'[2]Расходы 2021_год_МО'!DL95</f>
        <v>0</v>
      </c>
      <c r="G98" s="14">
        <f>'[2]Расходы 2021_год_МО'!DM95</f>
        <v>0</v>
      </c>
      <c r="H98" s="14">
        <f>'[2]Расходы 2021_год_МО'!DN95</f>
        <v>0</v>
      </c>
      <c r="I98" s="14">
        <f>'[2]Расходы 2021_год_МО'!DO95</f>
        <v>0</v>
      </c>
      <c r="J98" s="14">
        <f>'[2]Расходы 2021_год_МО'!DP95</f>
        <v>0</v>
      </c>
      <c r="K98" s="14">
        <f>'[2]Расходы 2021_год_МО'!DQ95</f>
        <v>0</v>
      </c>
      <c r="L98" s="14">
        <f>'[2]Расходы 2021_год_МО'!DR95</f>
        <v>0</v>
      </c>
      <c r="M98" s="14">
        <f>'[2]Расходы 2021_год_МО'!DS95</f>
        <v>0</v>
      </c>
      <c r="N98" s="14">
        <f>'[2]Расходы 2021_год_МО'!DT95</f>
        <v>0</v>
      </c>
      <c r="O98" s="14">
        <f>'[2]Расходы 2021_год_МО'!DU95</f>
        <v>0</v>
      </c>
      <c r="P98" s="14">
        <f>'[2]Расходы 2021_год_МО'!DV95</f>
        <v>0</v>
      </c>
      <c r="Q98" s="14">
        <f>'[2]Расходы 2021_год_МО'!DW95</f>
        <v>0</v>
      </c>
      <c r="R98" s="14">
        <f>'[2]Расходы 2021_год_МО'!DX95</f>
        <v>0</v>
      </c>
      <c r="S98" s="14">
        <f>'[2]Расходы 2021_год_МО'!DY95</f>
        <v>0</v>
      </c>
      <c r="T98" s="14">
        <f>'[2]Расходы 2021_год_МО'!DZ95</f>
        <v>0</v>
      </c>
      <c r="U98" s="14">
        <f>'[2]Расходы 2021_год_МО'!EA95</f>
        <v>0</v>
      </c>
      <c r="V98" s="14">
        <f>'[2]Расходы 2021_год_МО'!EB95</f>
        <v>0</v>
      </c>
      <c r="W98" s="14">
        <f>'[2]Расходы 2021_год_МО'!EC95</f>
        <v>0</v>
      </c>
      <c r="X98" s="14">
        <f t="shared" si="29"/>
        <v>0</v>
      </c>
      <c r="Y98" s="14">
        <f>'[2]Расходы 2021_год_МО'!ED95</f>
        <v>0</v>
      </c>
      <c r="Z98" s="14">
        <f>'[2]Расходы 2021_год_МО'!EF95</f>
        <v>0</v>
      </c>
      <c r="AA98" s="14"/>
      <c r="AB98" s="14">
        <f>'[2]Расходы 2021_год_МО'!EE95</f>
        <v>0</v>
      </c>
      <c r="AC98" s="14">
        <f>'[3]2021_ПР(нов)'!H93</f>
        <v>0</v>
      </c>
      <c r="AD98" s="14">
        <f>'[2]Расходы 2021_год_МО'!EG95</f>
        <v>39125153.200000003</v>
      </c>
      <c r="AE98" s="14">
        <f>'[2]Расходы 2021_год_МО'!EH95</f>
        <v>0</v>
      </c>
      <c r="AF98" s="14"/>
      <c r="AG98" s="14">
        <f>'[2]Расходы 2021_год_МО'!EI95</f>
        <v>0</v>
      </c>
      <c r="AH98" s="14">
        <f>'[2]Расходы 2021_год_МО'!EJ95</f>
        <v>0</v>
      </c>
      <c r="AI98" s="14">
        <f>'[3]2021_ПР(нов)'!AT93</f>
        <v>0</v>
      </c>
      <c r="AJ98" s="14">
        <f t="shared" si="30"/>
        <v>0</v>
      </c>
      <c r="AK98" s="14"/>
      <c r="AL98" s="15">
        <f t="shared" si="31"/>
        <v>39125153.200000003</v>
      </c>
      <c r="AM98" s="16"/>
      <c r="AN98" s="16">
        <v>0</v>
      </c>
      <c r="AO98" s="16">
        <v>0</v>
      </c>
      <c r="AP98" s="16">
        <v>0</v>
      </c>
      <c r="AQ98" s="16">
        <f>'[3]2021_ПР(нов)'!BN93</f>
        <v>0</v>
      </c>
      <c r="AR98" s="16"/>
      <c r="AS98" s="16">
        <f t="shared" si="32"/>
        <v>0</v>
      </c>
      <c r="AT98" s="16"/>
      <c r="AU98" s="16">
        <f t="shared" si="33"/>
        <v>39125153.200000003</v>
      </c>
    </row>
    <row r="99" spans="1:47" ht="20.25" x14ac:dyDescent="0.3">
      <c r="A99" s="28">
        <v>77</v>
      </c>
      <c r="B99" s="29" t="s">
        <v>133</v>
      </c>
      <c r="C99" s="14">
        <f t="shared" si="28"/>
        <v>0</v>
      </c>
      <c r="D99" s="14">
        <f>'[2]Расходы 2021_год_МО'!DJ96</f>
        <v>0</v>
      </c>
      <c r="E99" s="14">
        <f>'[2]Расходы 2021_год_МО'!DK96</f>
        <v>0</v>
      </c>
      <c r="F99" s="14">
        <f>'[2]Расходы 2021_год_МО'!DL96</f>
        <v>0</v>
      </c>
      <c r="G99" s="14">
        <f>'[2]Расходы 2021_год_МО'!DM96</f>
        <v>0</v>
      </c>
      <c r="H99" s="14">
        <f>'[2]Расходы 2021_год_МО'!DN96</f>
        <v>0</v>
      </c>
      <c r="I99" s="14">
        <f>'[2]Расходы 2021_год_МО'!DO96</f>
        <v>0</v>
      </c>
      <c r="J99" s="14">
        <f>'[2]Расходы 2021_год_МО'!DP96</f>
        <v>0</v>
      </c>
      <c r="K99" s="14">
        <f>'[2]Расходы 2021_год_МО'!DQ96</f>
        <v>0</v>
      </c>
      <c r="L99" s="14">
        <f>'[2]Расходы 2021_год_МО'!DR96</f>
        <v>0</v>
      </c>
      <c r="M99" s="14">
        <f>'[2]Расходы 2021_год_МО'!DS96</f>
        <v>0</v>
      </c>
      <c r="N99" s="14">
        <f>'[2]Расходы 2021_год_МО'!DT96</f>
        <v>0</v>
      </c>
      <c r="O99" s="14">
        <f>'[2]Расходы 2021_год_МО'!DU96</f>
        <v>0</v>
      </c>
      <c r="P99" s="14">
        <f>'[2]Расходы 2021_год_МО'!DV96</f>
        <v>0</v>
      </c>
      <c r="Q99" s="14">
        <f>'[2]Расходы 2021_год_МО'!DW96</f>
        <v>0</v>
      </c>
      <c r="R99" s="14">
        <f>'[2]Расходы 2021_год_МО'!DX96</f>
        <v>0</v>
      </c>
      <c r="S99" s="14">
        <f>'[2]Расходы 2021_год_МО'!DY96</f>
        <v>0</v>
      </c>
      <c r="T99" s="14">
        <f>'[2]Расходы 2021_год_МО'!DZ96</f>
        <v>0</v>
      </c>
      <c r="U99" s="14">
        <f>'[2]Расходы 2021_год_МО'!EA96</f>
        <v>0</v>
      </c>
      <c r="V99" s="14">
        <f>'[2]Расходы 2021_год_МО'!EB96</f>
        <v>0</v>
      </c>
      <c r="W99" s="14">
        <f>'[2]Расходы 2021_год_МО'!EC96</f>
        <v>0</v>
      </c>
      <c r="X99" s="14">
        <f t="shared" si="29"/>
        <v>0</v>
      </c>
      <c r="Y99" s="14">
        <f>'[2]Расходы 2021_год_МО'!ED96</f>
        <v>0</v>
      </c>
      <c r="Z99" s="14">
        <f>'[2]Расходы 2021_год_МО'!EF96</f>
        <v>0</v>
      </c>
      <c r="AA99" s="14"/>
      <c r="AB99" s="14">
        <f>'[2]Расходы 2021_год_МО'!EE96</f>
        <v>0</v>
      </c>
      <c r="AC99" s="14">
        <f>'[3]2021_ПР(нов)'!H94</f>
        <v>0</v>
      </c>
      <c r="AD99" s="14">
        <f>'[2]Расходы 2021_год_МО'!EG96</f>
        <v>249457</v>
      </c>
      <c r="AE99" s="14">
        <f>'[2]Расходы 2021_год_МО'!EH96</f>
        <v>0</v>
      </c>
      <c r="AF99" s="14"/>
      <c r="AG99" s="14">
        <f>'[2]Расходы 2021_год_МО'!EI96</f>
        <v>249457</v>
      </c>
      <c r="AH99" s="14">
        <f>'[2]Расходы 2021_год_МО'!EJ96</f>
        <v>0</v>
      </c>
      <c r="AI99" s="14">
        <f>'[3]2021_ПР(нов)'!AT94</f>
        <v>0</v>
      </c>
      <c r="AJ99" s="14">
        <f t="shared" si="30"/>
        <v>0</v>
      </c>
      <c r="AK99" s="14"/>
      <c r="AL99" s="15">
        <f t="shared" si="31"/>
        <v>249457</v>
      </c>
      <c r="AM99" s="16"/>
      <c r="AN99" s="16">
        <v>0</v>
      </c>
      <c r="AO99" s="16">
        <v>0</v>
      </c>
      <c r="AP99" s="16">
        <v>0</v>
      </c>
      <c r="AQ99" s="16">
        <f>'[3]2021_ПР(нов)'!BN94</f>
        <v>0</v>
      </c>
      <c r="AR99" s="16"/>
      <c r="AS99" s="16">
        <f t="shared" si="32"/>
        <v>0</v>
      </c>
      <c r="AT99" s="16"/>
      <c r="AU99" s="16">
        <f t="shared" si="33"/>
        <v>249457</v>
      </c>
    </row>
    <row r="100" spans="1:47" ht="20.25" x14ac:dyDescent="0.3">
      <c r="A100" s="28">
        <v>78</v>
      </c>
      <c r="B100" s="33" t="s">
        <v>134</v>
      </c>
      <c r="C100" s="14">
        <f t="shared" si="28"/>
        <v>0</v>
      </c>
      <c r="D100" s="14">
        <f>'[2]Расходы 2021_год_МО'!DJ97</f>
        <v>0</v>
      </c>
      <c r="E100" s="14">
        <f>'[2]Расходы 2021_год_МО'!DK97</f>
        <v>0</v>
      </c>
      <c r="F100" s="14">
        <f>'[2]Расходы 2021_год_МО'!DL97</f>
        <v>0</v>
      </c>
      <c r="G100" s="14">
        <f>'[2]Расходы 2021_год_МО'!DM97</f>
        <v>0</v>
      </c>
      <c r="H100" s="14">
        <f>'[2]Расходы 2021_год_МО'!DN97</f>
        <v>0</v>
      </c>
      <c r="I100" s="14">
        <f>'[2]Расходы 2021_год_МО'!DO97</f>
        <v>0</v>
      </c>
      <c r="J100" s="14">
        <f>'[2]Расходы 2021_год_МО'!DP97</f>
        <v>0</v>
      </c>
      <c r="K100" s="14">
        <f>'[2]Расходы 2021_год_МО'!DQ97</f>
        <v>0</v>
      </c>
      <c r="L100" s="14">
        <f>'[2]Расходы 2021_год_МО'!DR97</f>
        <v>0</v>
      </c>
      <c r="M100" s="14">
        <f>'[2]Расходы 2021_год_МО'!DS97</f>
        <v>0</v>
      </c>
      <c r="N100" s="14">
        <f>'[2]Расходы 2021_год_МО'!DT97</f>
        <v>0</v>
      </c>
      <c r="O100" s="14">
        <f>'[2]Расходы 2021_год_МО'!DU97</f>
        <v>0</v>
      </c>
      <c r="P100" s="14">
        <f>'[2]Расходы 2021_год_МО'!DV97</f>
        <v>0</v>
      </c>
      <c r="Q100" s="14">
        <f>'[2]Расходы 2021_год_МО'!DW97</f>
        <v>0</v>
      </c>
      <c r="R100" s="14">
        <f>'[2]Расходы 2021_год_МО'!DX97</f>
        <v>0</v>
      </c>
      <c r="S100" s="14">
        <f>'[2]Расходы 2021_год_МО'!DY97</f>
        <v>0</v>
      </c>
      <c r="T100" s="14">
        <f>'[2]Расходы 2021_год_МО'!DZ97</f>
        <v>0</v>
      </c>
      <c r="U100" s="14">
        <f>'[2]Расходы 2021_год_МО'!EA97</f>
        <v>0</v>
      </c>
      <c r="V100" s="14">
        <f>'[2]Расходы 2021_год_МО'!EB97</f>
        <v>0</v>
      </c>
      <c r="W100" s="14">
        <f>'[2]Расходы 2021_год_МО'!EC97</f>
        <v>5113939.18</v>
      </c>
      <c r="X100" s="14">
        <f t="shared" si="29"/>
        <v>5113939.18</v>
      </c>
      <c r="Y100" s="14">
        <f>'[2]Расходы 2021_год_МО'!ED97</f>
        <v>0</v>
      </c>
      <c r="Z100" s="14">
        <f>'[2]Расходы 2021_год_МО'!EF97</f>
        <v>0</v>
      </c>
      <c r="AA100" s="14"/>
      <c r="AB100" s="14">
        <f>'[2]Расходы 2021_год_МО'!EE97</f>
        <v>0</v>
      </c>
      <c r="AC100" s="14">
        <f>'[3]2021_ПР(нов)'!H95</f>
        <v>0</v>
      </c>
      <c r="AD100" s="14">
        <f>'[2]Расходы 2021_год_МО'!EG97</f>
        <v>18641609.449999999</v>
      </c>
      <c r="AE100" s="14">
        <f>'[2]Расходы 2021_год_МО'!EH97</f>
        <v>0</v>
      </c>
      <c r="AF100" s="14"/>
      <c r="AG100" s="14">
        <f>'[2]Расходы 2021_год_МО'!EI97</f>
        <v>15410460.529999999</v>
      </c>
      <c r="AH100" s="14">
        <f>'[2]Расходы 2021_год_МО'!EJ97</f>
        <v>0</v>
      </c>
      <c r="AI100" s="14">
        <f>'[3]2021_ПР(нов)'!AT95</f>
        <v>0</v>
      </c>
      <c r="AJ100" s="14">
        <f t="shared" si="30"/>
        <v>0</v>
      </c>
      <c r="AK100" s="14"/>
      <c r="AL100" s="15">
        <f t="shared" si="31"/>
        <v>23755548.629999999</v>
      </c>
      <c r="AM100" s="16"/>
      <c r="AN100" s="16">
        <v>0</v>
      </c>
      <c r="AO100" s="16">
        <v>0</v>
      </c>
      <c r="AP100" s="16">
        <v>0</v>
      </c>
      <c r="AQ100" s="16">
        <f>'[3]2021_ПР(нов)'!BN95</f>
        <v>0</v>
      </c>
      <c r="AR100" s="16"/>
      <c r="AS100" s="16">
        <f t="shared" si="32"/>
        <v>0</v>
      </c>
      <c r="AT100" s="16"/>
      <c r="AU100" s="16">
        <f t="shared" si="33"/>
        <v>23755548.629999999</v>
      </c>
    </row>
    <row r="101" spans="1:47" ht="20.25" x14ac:dyDescent="0.3">
      <c r="A101" s="28">
        <v>79</v>
      </c>
      <c r="B101" s="33" t="s">
        <v>135</v>
      </c>
      <c r="C101" s="14">
        <f t="shared" si="28"/>
        <v>0</v>
      </c>
      <c r="D101" s="14">
        <f>'[2]Расходы 2021_год_МО'!DJ98</f>
        <v>0</v>
      </c>
      <c r="E101" s="14">
        <f>'[2]Расходы 2021_год_МО'!DK98</f>
        <v>0</v>
      </c>
      <c r="F101" s="14">
        <f>'[2]Расходы 2021_год_МО'!DL98</f>
        <v>0</v>
      </c>
      <c r="G101" s="14">
        <f>'[2]Расходы 2021_год_МО'!DM98</f>
        <v>0</v>
      </c>
      <c r="H101" s="14">
        <f>'[2]Расходы 2021_год_МО'!DN98</f>
        <v>0</v>
      </c>
      <c r="I101" s="14">
        <f>'[2]Расходы 2021_год_МО'!DO98</f>
        <v>0</v>
      </c>
      <c r="J101" s="14">
        <f>'[2]Расходы 2021_год_МО'!DP98</f>
        <v>0</v>
      </c>
      <c r="K101" s="14">
        <f>'[2]Расходы 2021_год_МО'!DQ98</f>
        <v>0</v>
      </c>
      <c r="L101" s="14">
        <f>'[2]Расходы 2021_год_МО'!DR98</f>
        <v>0</v>
      </c>
      <c r="M101" s="14">
        <f>'[2]Расходы 2021_год_МО'!DS98</f>
        <v>0</v>
      </c>
      <c r="N101" s="14">
        <f>'[2]Расходы 2021_год_МО'!DT98</f>
        <v>0</v>
      </c>
      <c r="O101" s="14">
        <f>'[2]Расходы 2021_год_МО'!DU98</f>
        <v>0</v>
      </c>
      <c r="P101" s="14">
        <f>'[2]Расходы 2021_год_МО'!DV98</f>
        <v>0</v>
      </c>
      <c r="Q101" s="14">
        <f>'[2]Расходы 2021_год_МО'!DW98</f>
        <v>0</v>
      </c>
      <c r="R101" s="14">
        <f>'[2]Расходы 2021_год_МО'!DX98</f>
        <v>0</v>
      </c>
      <c r="S101" s="14">
        <f>'[2]Расходы 2021_год_МО'!DY98</f>
        <v>0</v>
      </c>
      <c r="T101" s="14">
        <f>'[2]Расходы 2021_год_МО'!DZ98</f>
        <v>0</v>
      </c>
      <c r="U101" s="14">
        <f>'[2]Расходы 2021_год_МО'!EA98</f>
        <v>0</v>
      </c>
      <c r="V101" s="14">
        <f>'[2]Расходы 2021_год_МО'!EB98</f>
        <v>0</v>
      </c>
      <c r="W101" s="14">
        <f>'[2]Расходы 2021_год_МО'!EC98</f>
        <v>0</v>
      </c>
      <c r="X101" s="14">
        <f t="shared" si="29"/>
        <v>0</v>
      </c>
      <c r="Y101" s="14">
        <f>'[2]Расходы 2021_год_МО'!ED98</f>
        <v>0</v>
      </c>
      <c r="Z101" s="14">
        <f>'[2]Расходы 2021_год_МО'!EF98</f>
        <v>0</v>
      </c>
      <c r="AA101" s="14"/>
      <c r="AB101" s="14">
        <f>'[2]Расходы 2021_год_МО'!EE98</f>
        <v>0</v>
      </c>
      <c r="AC101" s="14">
        <f>'[3]2021_ПР(нов)'!H96</f>
        <v>0</v>
      </c>
      <c r="AD101" s="14">
        <f>'[2]Расходы 2021_год_МО'!EG98</f>
        <v>0</v>
      </c>
      <c r="AE101" s="14">
        <f>'[2]Расходы 2021_год_МО'!EH98</f>
        <v>0</v>
      </c>
      <c r="AF101" s="14"/>
      <c r="AG101" s="14">
        <f>'[2]Расходы 2021_год_МО'!EI98</f>
        <v>0</v>
      </c>
      <c r="AH101" s="14">
        <f>'[2]Расходы 2021_год_МО'!EJ98</f>
        <v>0</v>
      </c>
      <c r="AI101" s="14">
        <f>'[3]2021_ПР(нов)'!AT96</f>
        <v>0</v>
      </c>
      <c r="AJ101" s="14">
        <f t="shared" si="30"/>
        <v>0</v>
      </c>
      <c r="AK101" s="14"/>
      <c r="AL101" s="15">
        <f t="shared" si="31"/>
        <v>0</v>
      </c>
      <c r="AM101" s="16"/>
      <c r="AN101" s="16">
        <v>0</v>
      </c>
      <c r="AO101" s="16">
        <v>0</v>
      </c>
      <c r="AP101" s="16">
        <v>0</v>
      </c>
      <c r="AQ101" s="16">
        <f>'[3]2021_ПР(нов)'!BN96</f>
        <v>0</v>
      </c>
      <c r="AR101" s="16"/>
      <c r="AS101" s="16">
        <f t="shared" si="32"/>
        <v>0</v>
      </c>
      <c r="AT101" s="16"/>
      <c r="AU101" s="16">
        <f t="shared" si="33"/>
        <v>0</v>
      </c>
    </row>
    <row r="102" spans="1:47" ht="20.25" x14ac:dyDescent="0.3">
      <c r="A102" s="28">
        <v>80</v>
      </c>
      <c r="B102" s="38" t="s">
        <v>136</v>
      </c>
      <c r="C102" s="14">
        <f t="shared" si="28"/>
        <v>28424414.399999999</v>
      </c>
      <c r="D102" s="14">
        <f>'[2]Расходы 2021_год_МО'!DJ99</f>
        <v>0</v>
      </c>
      <c r="E102" s="14">
        <f>'[2]Расходы 2021_год_МО'!DK99</f>
        <v>0</v>
      </c>
      <c r="F102" s="14">
        <f>'[2]Расходы 2021_год_МО'!DL99</f>
        <v>0</v>
      </c>
      <c r="G102" s="14">
        <f>'[2]Расходы 2021_год_МО'!DM99</f>
        <v>0</v>
      </c>
      <c r="H102" s="14">
        <f>'[2]Расходы 2021_год_МО'!DN99</f>
        <v>0</v>
      </c>
      <c r="I102" s="14">
        <f>'[2]Расходы 2021_год_МО'!DO99</f>
        <v>0</v>
      </c>
      <c r="J102" s="14">
        <f>'[2]Расходы 2021_год_МО'!DP99</f>
        <v>0</v>
      </c>
      <c r="K102" s="14">
        <f>'[2]Расходы 2021_год_МО'!DQ99</f>
        <v>0</v>
      </c>
      <c r="L102" s="14">
        <f>'[2]Расходы 2021_год_МО'!DR99</f>
        <v>28424414.399999999</v>
      </c>
      <c r="M102" s="14">
        <f>'[2]Расходы 2021_год_МО'!DS99</f>
        <v>0</v>
      </c>
      <c r="N102" s="14">
        <f>'[2]Расходы 2021_год_МО'!DT99</f>
        <v>28424414.399999999</v>
      </c>
      <c r="O102" s="14">
        <f>'[2]Расходы 2021_год_МО'!DU99</f>
        <v>0</v>
      </c>
      <c r="P102" s="14">
        <f>'[2]Расходы 2021_год_МО'!DV99</f>
        <v>0</v>
      </c>
      <c r="Q102" s="14">
        <f>'[2]Расходы 2021_год_МО'!DW99</f>
        <v>0</v>
      </c>
      <c r="R102" s="14">
        <f>'[2]Расходы 2021_год_МО'!DX99</f>
        <v>0</v>
      </c>
      <c r="S102" s="14">
        <f>'[2]Расходы 2021_год_МО'!DY99</f>
        <v>0</v>
      </c>
      <c r="T102" s="14">
        <f>'[2]Расходы 2021_год_МО'!DZ99</f>
        <v>0</v>
      </c>
      <c r="U102" s="14">
        <f>'[2]Расходы 2021_год_МО'!EA99</f>
        <v>0</v>
      </c>
      <c r="V102" s="14">
        <f>'[2]Расходы 2021_год_МО'!EB99</f>
        <v>0</v>
      </c>
      <c r="W102" s="14">
        <f>'[2]Расходы 2021_год_МО'!EC99</f>
        <v>0</v>
      </c>
      <c r="X102" s="14">
        <f t="shared" si="29"/>
        <v>0</v>
      </c>
      <c r="Y102" s="14">
        <f>'[2]Расходы 2021_год_МО'!ED99</f>
        <v>0</v>
      </c>
      <c r="Z102" s="14">
        <f>'[2]Расходы 2021_год_МО'!EF99</f>
        <v>0</v>
      </c>
      <c r="AA102" s="14"/>
      <c r="AB102" s="14">
        <f>'[2]Расходы 2021_год_МО'!EE99</f>
        <v>0</v>
      </c>
      <c r="AC102" s="14">
        <f>'[3]2021_ПР(нов)'!H97</f>
        <v>0</v>
      </c>
      <c r="AD102" s="14">
        <f>'[2]Расходы 2021_год_МО'!EG99</f>
        <v>0</v>
      </c>
      <c r="AE102" s="14">
        <f>'[2]Расходы 2021_год_МО'!EH99</f>
        <v>0</v>
      </c>
      <c r="AF102" s="14"/>
      <c r="AG102" s="14">
        <f>'[2]Расходы 2021_год_МО'!EI99</f>
        <v>0</v>
      </c>
      <c r="AH102" s="14">
        <f>'[2]Расходы 2021_год_МО'!EJ99</f>
        <v>0</v>
      </c>
      <c r="AI102" s="14">
        <f>'[3]2021_ПР(нов)'!AT97</f>
        <v>0</v>
      </c>
      <c r="AJ102" s="14">
        <f t="shared" si="30"/>
        <v>0</v>
      </c>
      <c r="AK102" s="14"/>
      <c r="AL102" s="15">
        <f t="shared" si="31"/>
        <v>28424414.399999999</v>
      </c>
      <c r="AM102" s="16"/>
      <c r="AN102" s="16">
        <v>0</v>
      </c>
      <c r="AO102" s="16">
        <v>0</v>
      </c>
      <c r="AP102" s="16">
        <v>0</v>
      </c>
      <c r="AQ102" s="16">
        <f>'[3]2021_ПР(нов)'!BN97</f>
        <v>0</v>
      </c>
      <c r="AR102" s="16"/>
      <c r="AS102" s="16">
        <f t="shared" si="32"/>
        <v>0</v>
      </c>
      <c r="AT102" s="16"/>
      <c r="AU102" s="16">
        <f t="shared" si="33"/>
        <v>28424414.399999999</v>
      </c>
    </row>
    <row r="103" spans="1:47" ht="20.25" x14ac:dyDescent="0.3">
      <c r="A103" s="19"/>
      <c r="B103" s="20" t="s">
        <v>137</v>
      </c>
      <c r="C103" s="15">
        <f t="shared" ref="C103:AU103" si="34">SUM(C70:C102)</f>
        <v>546302653.85000014</v>
      </c>
      <c r="D103" s="15">
        <f t="shared" si="34"/>
        <v>33022000.109999999</v>
      </c>
      <c r="E103" s="15">
        <f t="shared" si="34"/>
        <v>12328862.199999999</v>
      </c>
      <c r="F103" s="15">
        <f t="shared" si="34"/>
        <v>1706337.88</v>
      </c>
      <c r="G103" s="15">
        <f t="shared" si="34"/>
        <v>8208835.8899999997</v>
      </c>
      <c r="H103" s="15">
        <f t="shared" si="34"/>
        <v>2413688.4300000006</v>
      </c>
      <c r="I103" s="15">
        <f t="shared" si="34"/>
        <v>0</v>
      </c>
      <c r="J103" s="15">
        <f t="shared" si="34"/>
        <v>20693137.91</v>
      </c>
      <c r="K103" s="15">
        <f t="shared" si="34"/>
        <v>4302017.72</v>
      </c>
      <c r="L103" s="15">
        <f t="shared" si="34"/>
        <v>508978636.0200001</v>
      </c>
      <c r="M103" s="15">
        <f t="shared" si="34"/>
        <v>22880572.550000001</v>
      </c>
      <c r="N103" s="15">
        <f t="shared" si="34"/>
        <v>79448976.389999986</v>
      </c>
      <c r="O103" s="15">
        <f t="shared" si="34"/>
        <v>304118974.22000003</v>
      </c>
      <c r="P103" s="15">
        <f t="shared" si="34"/>
        <v>24580842.66</v>
      </c>
      <c r="Q103" s="15">
        <f t="shared" si="34"/>
        <v>67361826.780000001</v>
      </c>
      <c r="R103" s="15">
        <f t="shared" si="34"/>
        <v>4275425.12</v>
      </c>
      <c r="S103" s="15">
        <f t="shared" si="34"/>
        <v>2719820.92</v>
      </c>
      <c r="T103" s="15">
        <f t="shared" si="34"/>
        <v>0</v>
      </c>
      <c r="U103" s="15">
        <f t="shared" si="34"/>
        <v>0</v>
      </c>
      <c r="V103" s="15">
        <f t="shared" si="34"/>
        <v>3592197.38</v>
      </c>
      <c r="W103" s="15">
        <f t="shared" si="34"/>
        <v>157777167.44</v>
      </c>
      <c r="X103" s="15">
        <f t="shared" si="34"/>
        <v>135493744.53999999</v>
      </c>
      <c r="Y103" s="15">
        <f t="shared" si="34"/>
        <v>26116378.75</v>
      </c>
      <c r="Z103" s="15">
        <f t="shared" si="34"/>
        <v>1112230.3100000005</v>
      </c>
      <c r="AA103" s="15">
        <f t="shared" si="34"/>
        <v>0</v>
      </c>
      <c r="AB103" s="15">
        <f t="shared" si="34"/>
        <v>22283422.899999999</v>
      </c>
      <c r="AC103" s="15">
        <f t="shared" si="34"/>
        <v>8005965.5</v>
      </c>
      <c r="AD103" s="15">
        <f t="shared" si="34"/>
        <v>364679630.25999999</v>
      </c>
      <c r="AE103" s="15">
        <f t="shared" si="34"/>
        <v>0</v>
      </c>
      <c r="AF103" s="15">
        <f t="shared" si="34"/>
        <v>0</v>
      </c>
      <c r="AG103" s="15">
        <f t="shared" si="34"/>
        <v>59303136.100000001</v>
      </c>
      <c r="AH103" s="15">
        <f t="shared" si="34"/>
        <v>88652236.019999996</v>
      </c>
      <c r="AI103" s="15">
        <f t="shared" si="34"/>
        <v>0</v>
      </c>
      <c r="AJ103" s="15">
        <f t="shared" si="34"/>
        <v>0</v>
      </c>
      <c r="AK103" s="15">
        <f t="shared" si="34"/>
        <v>0</v>
      </c>
      <c r="AL103" s="15">
        <f t="shared" si="34"/>
        <v>1068759451.5500002</v>
      </c>
      <c r="AM103" s="15">
        <f t="shared" si="34"/>
        <v>0</v>
      </c>
      <c r="AN103" s="15">
        <f t="shared" si="34"/>
        <v>0</v>
      </c>
      <c r="AO103" s="15">
        <f t="shared" si="34"/>
        <v>0</v>
      </c>
      <c r="AP103" s="15">
        <f t="shared" si="34"/>
        <v>0</v>
      </c>
      <c r="AQ103" s="15">
        <f t="shared" si="34"/>
        <v>0</v>
      </c>
      <c r="AR103" s="15">
        <f t="shared" si="34"/>
        <v>0</v>
      </c>
      <c r="AS103" s="15">
        <f t="shared" si="34"/>
        <v>0</v>
      </c>
      <c r="AT103" s="15">
        <f t="shared" si="34"/>
        <v>0</v>
      </c>
      <c r="AU103" s="15">
        <f t="shared" si="34"/>
        <v>1068759451.5500002</v>
      </c>
    </row>
    <row r="104" spans="1:47" ht="20.25" x14ac:dyDescent="0.3">
      <c r="A104" s="19"/>
      <c r="B104" s="20" t="s">
        <v>10</v>
      </c>
      <c r="C104" s="15">
        <f t="shared" ref="C104:AU104" si="35">C58+C60+C62+C69+C103</f>
        <v>6091615260.6199999</v>
      </c>
      <c r="D104" s="15">
        <f t="shared" si="35"/>
        <v>2137394948.6800003</v>
      </c>
      <c r="E104" s="15">
        <f t="shared" si="35"/>
        <v>1364631237.1000001</v>
      </c>
      <c r="F104" s="15">
        <f t="shared" si="35"/>
        <v>636208830.96000004</v>
      </c>
      <c r="G104" s="15">
        <f t="shared" si="35"/>
        <v>534445024.47999996</v>
      </c>
      <c r="H104" s="15">
        <f t="shared" si="35"/>
        <v>193977381.66000006</v>
      </c>
      <c r="I104" s="15">
        <f t="shared" si="35"/>
        <v>531357505</v>
      </c>
      <c r="J104" s="15">
        <f t="shared" si="35"/>
        <v>241406206.57999995</v>
      </c>
      <c r="K104" s="15">
        <f t="shared" si="35"/>
        <v>463983559.75000006</v>
      </c>
      <c r="L104" s="15">
        <f t="shared" si="35"/>
        <v>3490236752.1900001</v>
      </c>
      <c r="M104" s="15">
        <f t="shared" si="35"/>
        <v>1828031447.9400001</v>
      </c>
      <c r="N104" s="15">
        <f t="shared" si="35"/>
        <v>802936399.08000004</v>
      </c>
      <c r="O104" s="15">
        <f t="shared" si="35"/>
        <v>336147675.72000003</v>
      </c>
      <c r="P104" s="15">
        <f t="shared" si="35"/>
        <v>113905047.08999999</v>
      </c>
      <c r="Q104" s="15">
        <f t="shared" si="35"/>
        <v>78851041.960000008</v>
      </c>
      <c r="R104" s="15">
        <f t="shared" si="35"/>
        <v>45690676.93</v>
      </c>
      <c r="S104" s="15">
        <f t="shared" si="35"/>
        <v>32065219.590000004</v>
      </c>
      <c r="T104" s="15">
        <f t="shared" si="35"/>
        <v>16091207.68</v>
      </c>
      <c r="U104" s="15">
        <f t="shared" si="35"/>
        <v>0</v>
      </c>
      <c r="V104" s="15">
        <f t="shared" si="35"/>
        <v>236518036.19999999</v>
      </c>
      <c r="W104" s="15">
        <f t="shared" si="35"/>
        <v>8948418351.0700016</v>
      </c>
      <c r="X104" s="15">
        <f t="shared" si="35"/>
        <v>8104621559.8000002</v>
      </c>
      <c r="Y104" s="15">
        <f t="shared" si="35"/>
        <v>197790264.14000002</v>
      </c>
      <c r="Z104" s="15">
        <f t="shared" si="35"/>
        <v>909707851.87999988</v>
      </c>
      <c r="AA104" s="15">
        <f t="shared" si="35"/>
        <v>0</v>
      </c>
      <c r="AB104" s="15">
        <f t="shared" si="35"/>
        <v>843796791.26999998</v>
      </c>
      <c r="AC104" s="15">
        <f t="shared" si="35"/>
        <v>243874008.53</v>
      </c>
      <c r="AD104" s="15">
        <f t="shared" si="35"/>
        <v>1645109638.3699996</v>
      </c>
      <c r="AE104" s="15">
        <f t="shared" si="35"/>
        <v>691181858.89999998</v>
      </c>
      <c r="AF104" s="15">
        <f t="shared" si="35"/>
        <v>0</v>
      </c>
      <c r="AG104" s="15">
        <f t="shared" si="35"/>
        <v>72472098.730000004</v>
      </c>
      <c r="AH104" s="15">
        <f t="shared" si="35"/>
        <v>124173665.84999999</v>
      </c>
      <c r="AI104" s="15">
        <f t="shared" si="35"/>
        <v>993436378.27999997</v>
      </c>
      <c r="AJ104" s="15">
        <f t="shared" si="35"/>
        <v>985626878.5</v>
      </c>
      <c r="AK104" s="15">
        <f t="shared" si="35"/>
        <v>7809499.7800000003</v>
      </c>
      <c r="AL104" s="15">
        <f t="shared" si="35"/>
        <v>17678579628.34</v>
      </c>
      <c r="AM104" s="15">
        <f t="shared" si="35"/>
        <v>122474200</v>
      </c>
      <c r="AN104" s="15">
        <f t="shared" si="35"/>
        <v>317843159.5399999</v>
      </c>
      <c r="AO104" s="15">
        <f t="shared" si="35"/>
        <v>38847421.030000001</v>
      </c>
      <c r="AP104" s="15">
        <f t="shared" si="35"/>
        <v>67361917.100000009</v>
      </c>
      <c r="AQ104" s="15">
        <f t="shared" si="35"/>
        <v>275622002.32999998</v>
      </c>
      <c r="AR104" s="15">
        <f t="shared" si="35"/>
        <v>704116000.00000024</v>
      </c>
      <c r="AS104" s="15">
        <f t="shared" si="35"/>
        <v>1526264700</v>
      </c>
      <c r="AT104" s="15">
        <f t="shared" si="35"/>
        <v>193826525.03999999</v>
      </c>
      <c r="AU104" s="15">
        <f t="shared" si="35"/>
        <v>16152314928.34</v>
      </c>
    </row>
    <row r="105" spans="1:47" ht="37.5" customHeight="1" x14ac:dyDescent="0.3">
      <c r="A105" s="39"/>
      <c r="B105" s="40" t="s">
        <v>138</v>
      </c>
      <c r="C105" s="14">
        <f>D105+L105+K105</f>
        <v>83403313.060000002</v>
      </c>
      <c r="D105" s="14">
        <f>'[2]Расходы 2021_год_МО'!DJ102</f>
        <v>23611213.649999999</v>
      </c>
      <c r="E105" s="14">
        <f>'[2]Расходы 2021_год_МО'!DK102</f>
        <v>0</v>
      </c>
      <c r="F105" s="14">
        <f>'[2]Расходы 2021_год_МО'!DL102</f>
        <v>0</v>
      </c>
      <c r="G105" s="14">
        <f>'[2]Расходы 2021_год_МО'!DM102</f>
        <v>0</v>
      </c>
      <c r="H105" s="14">
        <f>'[2]Расходы 2021_год_МО'!DN102</f>
        <v>0</v>
      </c>
      <c r="I105" s="14">
        <f>'[2]Расходы 2021_год_МО'!DO102</f>
        <v>0</v>
      </c>
      <c r="J105" s="14">
        <f>'[2]Расходы 2021_год_МО'!DP102</f>
        <v>23611213.649999999</v>
      </c>
      <c r="K105" s="14">
        <f>'[2]Расходы 2021_год_МО'!DQ102</f>
        <v>3872458.25</v>
      </c>
      <c r="L105" s="14">
        <f>'[2]Расходы 2021_год_МО'!DR102</f>
        <v>55919641.159999996</v>
      </c>
      <c r="M105" s="14">
        <f>'[2]Расходы 2021_год_МО'!DS102</f>
        <v>0</v>
      </c>
      <c r="N105" s="14">
        <f>'[2]Расходы 2021_год_МО'!DT102</f>
        <v>34637685.659999996</v>
      </c>
      <c r="O105" s="14">
        <f>'[2]Расходы 2021_год_МО'!DU102</f>
        <v>0</v>
      </c>
      <c r="P105" s="14">
        <f>'[2]Расходы 2021_год_МО'!DV102</f>
        <v>2766140.6399999997</v>
      </c>
      <c r="Q105" s="14">
        <f>'[2]Расходы 2021_год_МО'!DW102</f>
        <v>3423090.84</v>
      </c>
      <c r="R105" s="14">
        <f>'[2]Расходы 2021_год_МО'!DX102</f>
        <v>0</v>
      </c>
      <c r="S105" s="14">
        <f>'[2]Расходы 2021_год_МО'!DY102</f>
        <v>0</v>
      </c>
      <c r="T105" s="14">
        <f>'[2]Расходы 2021_год_МО'!DZ102</f>
        <v>0</v>
      </c>
      <c r="U105" s="14">
        <f>'[2]Расходы 2021_год_МО'!EA102</f>
        <v>15092724.02</v>
      </c>
      <c r="V105" s="14">
        <f>'[2]Расходы 2021_год_МО'!EB102</f>
        <v>0</v>
      </c>
      <c r="W105" s="14">
        <f>'[2]Расходы 2021_год_МО'!EC102</f>
        <v>481705503.56</v>
      </c>
      <c r="X105" s="14">
        <f t="shared" ref="X105" si="36">W105-AB105</f>
        <v>402542004.39999998</v>
      </c>
      <c r="Y105" s="14">
        <f>'[2]Расходы 2021_год_МО'!ED102</f>
        <v>11627457.970000001</v>
      </c>
      <c r="Z105" s="41">
        <f>'[3]2021_ПР(нов)'!H101-AC105</f>
        <v>100281770.44000001</v>
      </c>
      <c r="AA105" s="14"/>
      <c r="AB105" s="14">
        <v>79163499.159999996</v>
      </c>
      <c r="AC105" s="41">
        <v>13802182.85</v>
      </c>
      <c r="AD105" s="14">
        <f>'[2]Расходы 2021_год_МО'!EG102</f>
        <v>99673244.200000003</v>
      </c>
      <c r="AE105" s="14">
        <f>'[2]Расходы 2021_год_МО'!EH102</f>
        <v>66740713.960000001</v>
      </c>
      <c r="AF105" s="14"/>
      <c r="AG105" s="14">
        <f>'[2]Расходы 2021_год_МО'!EI102</f>
        <v>0</v>
      </c>
      <c r="AH105" s="14">
        <f>'[2]Расходы 2021_год_МО'!EJ102</f>
        <v>0</v>
      </c>
      <c r="AI105" s="14">
        <f>'[3]2021_ПР(нов)'!AT101</f>
        <v>21837774.02</v>
      </c>
      <c r="AJ105" s="14">
        <f>AI105-AK105</f>
        <v>21837774.02</v>
      </c>
      <c r="AK105" s="14"/>
      <c r="AL105" s="15">
        <f>C105+W105+AD105+AI105</f>
        <v>686619834.84000003</v>
      </c>
      <c r="AM105" s="16"/>
      <c r="AN105" s="16">
        <v>0</v>
      </c>
      <c r="AO105" s="16">
        <v>0</v>
      </c>
      <c r="AP105" s="16">
        <v>0</v>
      </c>
      <c r="AQ105" s="16"/>
      <c r="AR105" s="16"/>
      <c r="AS105" s="16">
        <f>SUM(AM105:AP105)</f>
        <v>0</v>
      </c>
      <c r="AT105" s="16">
        <f>SUM(AN105:AQ105)</f>
        <v>0</v>
      </c>
      <c r="AU105" s="16">
        <f t="shared" si="33"/>
        <v>686619834.84000003</v>
      </c>
    </row>
    <row r="106" spans="1:47" ht="28.5" customHeight="1" x14ac:dyDescent="0.3">
      <c r="A106" s="19"/>
      <c r="B106" s="20" t="s">
        <v>139</v>
      </c>
      <c r="C106" s="15">
        <f>C104+C105</f>
        <v>6175018573.6800003</v>
      </c>
      <c r="D106" s="15">
        <f t="shared" ref="D106:AU106" si="37">D104+D105</f>
        <v>2161006162.3300004</v>
      </c>
      <c r="E106" s="15">
        <f t="shared" si="37"/>
        <v>1364631237.1000001</v>
      </c>
      <c r="F106" s="15">
        <f t="shared" si="37"/>
        <v>636208830.96000004</v>
      </c>
      <c r="G106" s="15">
        <f t="shared" si="37"/>
        <v>534445024.47999996</v>
      </c>
      <c r="H106" s="15">
        <f t="shared" si="37"/>
        <v>193977381.66000006</v>
      </c>
      <c r="I106" s="15">
        <f t="shared" si="37"/>
        <v>531357505</v>
      </c>
      <c r="J106" s="15">
        <f t="shared" si="37"/>
        <v>265017420.22999996</v>
      </c>
      <c r="K106" s="15">
        <f t="shared" si="37"/>
        <v>467856018.00000006</v>
      </c>
      <c r="L106" s="15">
        <f t="shared" si="37"/>
        <v>3546156393.3499999</v>
      </c>
      <c r="M106" s="15">
        <f t="shared" si="37"/>
        <v>1828031447.9400001</v>
      </c>
      <c r="N106" s="15">
        <f t="shared" si="37"/>
        <v>837574084.74000001</v>
      </c>
      <c r="O106" s="15">
        <f t="shared" si="37"/>
        <v>336147675.72000003</v>
      </c>
      <c r="P106" s="15">
        <f t="shared" si="37"/>
        <v>116671187.72999999</v>
      </c>
      <c r="Q106" s="15">
        <f t="shared" si="37"/>
        <v>82274132.800000012</v>
      </c>
      <c r="R106" s="15">
        <f t="shared" si="37"/>
        <v>45690676.93</v>
      </c>
      <c r="S106" s="15">
        <f t="shared" si="37"/>
        <v>32065219.590000004</v>
      </c>
      <c r="T106" s="15">
        <f t="shared" si="37"/>
        <v>16091207.68</v>
      </c>
      <c r="U106" s="15">
        <f t="shared" si="37"/>
        <v>15092724.02</v>
      </c>
      <c r="V106" s="15">
        <f t="shared" si="37"/>
        <v>236518036.19999999</v>
      </c>
      <c r="W106" s="15">
        <f t="shared" si="37"/>
        <v>9430123854.6300011</v>
      </c>
      <c r="X106" s="15">
        <f t="shared" si="37"/>
        <v>8507163564.1999998</v>
      </c>
      <c r="Y106" s="15">
        <f t="shared" si="37"/>
        <v>209417722.11000001</v>
      </c>
      <c r="Z106" s="15">
        <f t="shared" si="37"/>
        <v>1009989622.3199999</v>
      </c>
      <c r="AA106" s="15">
        <f t="shared" si="37"/>
        <v>0</v>
      </c>
      <c r="AB106" s="15">
        <f t="shared" si="37"/>
        <v>922960290.42999995</v>
      </c>
      <c r="AC106" s="15">
        <f t="shared" si="37"/>
        <v>257676191.38</v>
      </c>
      <c r="AD106" s="15">
        <f t="shared" si="37"/>
        <v>1744782882.5699997</v>
      </c>
      <c r="AE106" s="15">
        <f t="shared" si="37"/>
        <v>757922572.86000001</v>
      </c>
      <c r="AF106" s="15">
        <f t="shared" si="37"/>
        <v>0</v>
      </c>
      <c r="AG106" s="15">
        <f t="shared" si="37"/>
        <v>72472098.730000004</v>
      </c>
      <c r="AH106" s="15">
        <f t="shared" si="37"/>
        <v>124173665.84999999</v>
      </c>
      <c r="AI106" s="15">
        <f t="shared" si="37"/>
        <v>1015274152.3</v>
      </c>
      <c r="AJ106" s="15">
        <f t="shared" si="37"/>
        <v>1007464652.52</v>
      </c>
      <c r="AK106" s="15">
        <f t="shared" si="37"/>
        <v>7809499.7800000003</v>
      </c>
      <c r="AL106" s="15">
        <f t="shared" si="37"/>
        <v>18365199463.18</v>
      </c>
      <c r="AM106" s="15">
        <f t="shared" si="37"/>
        <v>122474200</v>
      </c>
      <c r="AN106" s="15">
        <f t="shared" si="37"/>
        <v>317843159.5399999</v>
      </c>
      <c r="AO106" s="15">
        <f t="shared" si="37"/>
        <v>38847421.030000001</v>
      </c>
      <c r="AP106" s="15">
        <f t="shared" si="37"/>
        <v>67361917.100000009</v>
      </c>
      <c r="AQ106" s="15">
        <f t="shared" si="37"/>
        <v>275622002.32999998</v>
      </c>
      <c r="AR106" s="15">
        <f t="shared" si="37"/>
        <v>704116000.00000024</v>
      </c>
      <c r="AS106" s="15">
        <f t="shared" si="37"/>
        <v>1526264700</v>
      </c>
      <c r="AT106" s="15">
        <f t="shared" si="37"/>
        <v>193826525.03999999</v>
      </c>
      <c r="AU106" s="15">
        <f t="shared" si="37"/>
        <v>16838934763.18</v>
      </c>
    </row>
    <row r="107" spans="1:47" ht="34.5" hidden="1" customHeight="1" x14ac:dyDescent="0.3">
      <c r="A107" s="39"/>
      <c r="B107" s="42" t="s">
        <v>140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41"/>
      <c r="AA107" s="14"/>
      <c r="AB107" s="14"/>
      <c r="AC107" s="41"/>
      <c r="AD107" s="14"/>
      <c r="AE107" s="14"/>
      <c r="AF107" s="14"/>
      <c r="AG107" s="14"/>
      <c r="AH107" s="14"/>
      <c r="AI107" s="14"/>
      <c r="AJ107" s="14"/>
      <c r="AK107" s="14"/>
      <c r="AL107" s="15">
        <f>C107+W107+AD107+AI107</f>
        <v>0</v>
      </c>
      <c r="AM107" s="16"/>
      <c r="AN107" s="16"/>
      <c r="AO107" s="16"/>
      <c r="AP107" s="16"/>
      <c r="AQ107" s="16"/>
      <c r="AR107" s="16"/>
      <c r="AS107" s="16">
        <f>SUM(AM107:AP107)</f>
        <v>0</v>
      </c>
      <c r="AT107" s="16">
        <f>SUM(AN107:AQ107)</f>
        <v>0</v>
      </c>
      <c r="AU107" s="16">
        <f t="shared" si="33"/>
        <v>0</v>
      </c>
    </row>
    <row r="108" spans="1:47" ht="33.75" hidden="1" customHeight="1" x14ac:dyDescent="0.3">
      <c r="A108" s="19"/>
      <c r="B108" s="20" t="s">
        <v>139</v>
      </c>
      <c r="C108" s="15">
        <f>C106+C107</f>
        <v>6175018573.6800003</v>
      </c>
      <c r="D108" s="15">
        <f t="shared" ref="D108:AU108" si="38">D106+D107</f>
        <v>2161006162.3300004</v>
      </c>
      <c r="E108" s="15">
        <f t="shared" si="38"/>
        <v>1364631237.1000001</v>
      </c>
      <c r="F108" s="15">
        <f t="shared" si="38"/>
        <v>636208830.96000004</v>
      </c>
      <c r="G108" s="15">
        <f t="shared" si="38"/>
        <v>534445024.47999996</v>
      </c>
      <c r="H108" s="15">
        <f t="shared" si="38"/>
        <v>193977381.66000006</v>
      </c>
      <c r="I108" s="15">
        <f t="shared" si="38"/>
        <v>531357505</v>
      </c>
      <c r="J108" s="15">
        <f t="shared" si="38"/>
        <v>265017420.22999996</v>
      </c>
      <c r="K108" s="15">
        <f t="shared" si="38"/>
        <v>467856018.00000006</v>
      </c>
      <c r="L108" s="15">
        <f>L106+L107</f>
        <v>3546156393.3499999</v>
      </c>
      <c r="M108" s="15">
        <f t="shared" si="38"/>
        <v>1828031447.9400001</v>
      </c>
      <c r="N108" s="15">
        <f t="shared" si="38"/>
        <v>837574084.74000001</v>
      </c>
      <c r="O108" s="15">
        <f t="shared" si="38"/>
        <v>336147675.72000003</v>
      </c>
      <c r="P108" s="15">
        <f t="shared" si="38"/>
        <v>116671187.72999999</v>
      </c>
      <c r="Q108" s="15">
        <f t="shared" si="38"/>
        <v>82274132.800000012</v>
      </c>
      <c r="R108" s="15">
        <f t="shared" si="38"/>
        <v>45690676.93</v>
      </c>
      <c r="S108" s="15">
        <f t="shared" si="38"/>
        <v>32065219.590000004</v>
      </c>
      <c r="T108" s="15">
        <f t="shared" si="38"/>
        <v>16091207.68</v>
      </c>
      <c r="U108" s="15">
        <f t="shared" si="38"/>
        <v>15092724.02</v>
      </c>
      <c r="V108" s="15">
        <f t="shared" si="38"/>
        <v>236518036.19999999</v>
      </c>
      <c r="W108" s="15">
        <f t="shared" si="38"/>
        <v>9430123854.6300011</v>
      </c>
      <c r="X108" s="15">
        <f t="shared" si="38"/>
        <v>8507163564.1999998</v>
      </c>
      <c r="Y108" s="15">
        <f t="shared" si="38"/>
        <v>209417722.11000001</v>
      </c>
      <c r="Z108" s="15">
        <f t="shared" si="38"/>
        <v>1009989622.3199999</v>
      </c>
      <c r="AA108" s="15">
        <f t="shared" si="38"/>
        <v>0</v>
      </c>
      <c r="AB108" s="15">
        <f t="shared" si="38"/>
        <v>922960290.42999995</v>
      </c>
      <c r="AC108" s="15">
        <f t="shared" si="38"/>
        <v>257676191.38</v>
      </c>
      <c r="AD108" s="15">
        <f t="shared" si="38"/>
        <v>1744782882.5699997</v>
      </c>
      <c r="AE108" s="15">
        <f t="shared" si="38"/>
        <v>757922572.86000001</v>
      </c>
      <c r="AF108" s="15">
        <f t="shared" si="38"/>
        <v>0</v>
      </c>
      <c r="AG108" s="15">
        <f t="shared" si="38"/>
        <v>72472098.730000004</v>
      </c>
      <c r="AH108" s="15">
        <f t="shared" si="38"/>
        <v>124173665.84999999</v>
      </c>
      <c r="AI108" s="15">
        <f t="shared" si="38"/>
        <v>1015274152.3</v>
      </c>
      <c r="AJ108" s="15">
        <f t="shared" si="38"/>
        <v>1007464652.52</v>
      </c>
      <c r="AK108" s="15">
        <f t="shared" si="38"/>
        <v>7809499.7800000003</v>
      </c>
      <c r="AL108" s="15">
        <f t="shared" si="38"/>
        <v>18365199463.18</v>
      </c>
      <c r="AM108" s="43">
        <f t="shared" si="38"/>
        <v>122474200</v>
      </c>
      <c r="AN108" s="15">
        <f t="shared" si="38"/>
        <v>317843159.5399999</v>
      </c>
      <c r="AO108" s="15">
        <f t="shared" si="38"/>
        <v>38847421.030000001</v>
      </c>
      <c r="AP108" s="15">
        <f t="shared" si="38"/>
        <v>67361917.100000009</v>
      </c>
      <c r="AQ108" s="43">
        <f t="shared" si="38"/>
        <v>275622002.32999998</v>
      </c>
      <c r="AR108" s="15">
        <f t="shared" si="38"/>
        <v>704116000.00000024</v>
      </c>
      <c r="AS108" s="15">
        <f t="shared" si="38"/>
        <v>1526264700</v>
      </c>
      <c r="AT108" s="15">
        <f t="shared" si="38"/>
        <v>193826525.03999999</v>
      </c>
      <c r="AU108" s="15">
        <f t="shared" si="38"/>
        <v>16838934763.18</v>
      </c>
    </row>
    <row r="109" spans="1:47" ht="49.5" hidden="1" customHeight="1" x14ac:dyDescent="0.4">
      <c r="A109" s="39"/>
      <c r="B109" s="40" t="s">
        <v>141</v>
      </c>
      <c r="C109" s="14">
        <f>D109+L109+K109</f>
        <v>6175018573.6800003</v>
      </c>
      <c r="D109" s="14">
        <f>'[3]2021_ПР(нов)'!AP104</f>
        <v>2161006162.3300004</v>
      </c>
      <c r="E109" s="14">
        <f>'[3]2021_ПР(нов)'!$AD$10</f>
        <v>0</v>
      </c>
      <c r="F109" s="14">
        <f>'[3]2021_ПР(нов)'!AE104+'[3]2021_ПР(нов)'!AF104</f>
        <v>636208830.96000004</v>
      </c>
      <c r="G109" s="14">
        <f>SUM('[3]2021_ПР(нов)'!AG104:AI104)</f>
        <v>534445024.48000008</v>
      </c>
      <c r="H109" s="14">
        <f>E109-F109-G109</f>
        <v>-1170653855.4400001</v>
      </c>
      <c r="I109" s="14">
        <f>'[3]2021_ПР(нов)'!AO104</f>
        <v>531357505</v>
      </c>
      <c r="J109" s="14">
        <f>D109-E109-I109</f>
        <v>1629648657.3300004</v>
      </c>
      <c r="K109" s="14">
        <f>'[3]2021_ПР(нов)'!AB104</f>
        <v>467856018</v>
      </c>
      <c r="L109" s="14">
        <f>'[3]2021_ПР(нов)'!X104</f>
        <v>3546156393.3499999</v>
      </c>
      <c r="M109" s="14">
        <f>'[3]2021_ПР(нов)'!S104</f>
        <v>1829414626.6900001</v>
      </c>
      <c r="N109" s="14">
        <f>'[3]2021_ПР(нов)'!V104+'[3]2021_ПР(нов)'!R104+'[3]2021_ПР(нов)'!U104</f>
        <v>831267836.83000004</v>
      </c>
      <c r="O109" s="14">
        <f>'[3]2021_ПР(нов)'!W104</f>
        <v>340872400.35999995</v>
      </c>
      <c r="P109" s="14">
        <f>'[3]2021_ПР(нов)'!AX104</f>
        <v>116671187.73</v>
      </c>
      <c r="Q109" s="14">
        <f>'[3]2021_ПР(нов)'!AY104</f>
        <v>82274132.800000012</v>
      </c>
      <c r="R109" s="14">
        <f>'[3]2021_ПР(нов)'!AZ104</f>
        <v>45690676.93</v>
      </c>
      <c r="S109" s="14">
        <f>'[3]2021_ПР(нов)'!BA104</f>
        <v>32065219.589999996</v>
      </c>
      <c r="T109" s="14">
        <f>'[3]2021_ПР(нов)'!BB104</f>
        <v>16091207.68</v>
      </c>
      <c r="U109" s="14">
        <f>'[3]2021_ПР(нов)'!BC104</f>
        <v>15092724.02</v>
      </c>
      <c r="V109" s="14">
        <f>'[3]2021_ПР(нов)'!BD104</f>
        <v>236518036.19999999</v>
      </c>
      <c r="W109" s="14">
        <f>'[3]2021_ПР(нов)'!J104</f>
        <v>9236297329.5900021</v>
      </c>
      <c r="X109" s="14">
        <f>'[3]2021_ПР(нов)'!J104-'[3]2021_ПР(нов)'!G104</f>
        <v>8313337039.1600018</v>
      </c>
      <c r="Y109" s="14">
        <f>'[3]2021_ПР(нов)'!E104</f>
        <v>209417722.10999998</v>
      </c>
      <c r="Z109" s="14">
        <f>'[3]2021_ПР(нов)'!H104</f>
        <v>1267665813.7</v>
      </c>
      <c r="AA109" s="14"/>
      <c r="AB109" s="14">
        <f>'[3]2021_ПР(нов)'!G104</f>
        <v>922960290.42999983</v>
      </c>
      <c r="AC109" s="14"/>
      <c r="AD109" s="14">
        <f>'[3]2021_ПР(нов)'!Q104</f>
        <v>1744782882.5699999</v>
      </c>
      <c r="AE109" s="14">
        <f>'[3]2021_ПР(нов)'!N104</f>
        <v>757922572.86000001</v>
      </c>
      <c r="AF109" s="14"/>
      <c r="AG109" s="14">
        <f>'[3]2021_ПР(нов)'!M104</f>
        <v>72472123.200000003</v>
      </c>
      <c r="AH109" s="14">
        <f>'[3]2021_ПР(нов)'!P104+'[3]2021_ПР(нов)'!L104</f>
        <v>123279616.97999999</v>
      </c>
      <c r="AI109" s="14">
        <f>'[3]2021_ПР(нов)'!AT104</f>
        <v>1015274152.3</v>
      </c>
      <c r="AJ109" s="14">
        <f>AI109-AK109</f>
        <v>1015274152.3</v>
      </c>
      <c r="AK109" s="14"/>
      <c r="AL109" s="15">
        <f>C109+W109+AD109+AI109</f>
        <v>18171372938.140003</v>
      </c>
      <c r="AM109" s="44"/>
      <c r="AN109" s="45" t="e">
        <f>AL109-#REF!</f>
        <v>#REF!</v>
      </c>
      <c r="AO109" s="45"/>
    </row>
    <row r="110" spans="1:47" hidden="1" x14ac:dyDescent="0.4">
      <c r="A110" s="19"/>
      <c r="B110" s="20" t="s">
        <v>139</v>
      </c>
      <c r="C110" s="15">
        <f>C108+C109</f>
        <v>12350037147.360001</v>
      </c>
      <c r="D110" s="15">
        <f t="shared" ref="D110:AL110" si="39">D108+D109</f>
        <v>4322012324.6600008</v>
      </c>
      <c r="E110" s="15">
        <f t="shared" si="39"/>
        <v>1364631237.1000001</v>
      </c>
      <c r="F110" s="15">
        <f t="shared" si="39"/>
        <v>1272417661.9200001</v>
      </c>
      <c r="G110" s="15">
        <f t="shared" si="39"/>
        <v>1068890048.96</v>
      </c>
      <c r="H110" s="15">
        <f t="shared" si="39"/>
        <v>-976676473.77999997</v>
      </c>
      <c r="I110" s="15">
        <f t="shared" si="39"/>
        <v>1062715010</v>
      </c>
      <c r="J110" s="15">
        <f t="shared" si="39"/>
        <v>1894666077.5600004</v>
      </c>
      <c r="K110" s="15">
        <f t="shared" si="39"/>
        <v>935712036</v>
      </c>
      <c r="L110" s="15">
        <f t="shared" si="39"/>
        <v>7092312786.6999998</v>
      </c>
      <c r="M110" s="15">
        <f t="shared" si="39"/>
        <v>3657446074.6300001</v>
      </c>
      <c r="N110" s="15">
        <f t="shared" si="39"/>
        <v>1668841921.5700002</v>
      </c>
      <c r="O110" s="15">
        <f t="shared" si="39"/>
        <v>677020076.07999992</v>
      </c>
      <c r="P110" s="15">
        <f t="shared" si="39"/>
        <v>233342375.45999998</v>
      </c>
      <c r="Q110" s="15">
        <f t="shared" si="39"/>
        <v>164548265.60000002</v>
      </c>
      <c r="R110" s="15">
        <f t="shared" si="39"/>
        <v>91381353.859999999</v>
      </c>
      <c r="S110" s="15">
        <f t="shared" si="39"/>
        <v>64130439.18</v>
      </c>
      <c r="T110" s="15">
        <f t="shared" si="39"/>
        <v>32182415.359999999</v>
      </c>
      <c r="U110" s="15">
        <f t="shared" si="39"/>
        <v>30185448.039999999</v>
      </c>
      <c r="V110" s="15">
        <f t="shared" si="39"/>
        <v>473036072.39999998</v>
      </c>
      <c r="W110" s="15">
        <f t="shared" si="39"/>
        <v>18666421184.220001</v>
      </c>
      <c r="X110" s="15">
        <f t="shared" si="39"/>
        <v>16820500603.360001</v>
      </c>
      <c r="Y110" s="15">
        <f t="shared" si="39"/>
        <v>418835444.22000003</v>
      </c>
      <c r="Z110" s="15">
        <f t="shared" si="39"/>
        <v>2277655436.02</v>
      </c>
      <c r="AA110" s="15">
        <f t="shared" si="39"/>
        <v>0</v>
      </c>
      <c r="AB110" s="15">
        <f t="shared" si="39"/>
        <v>1845920580.8599997</v>
      </c>
      <c r="AC110" s="15">
        <f t="shared" si="39"/>
        <v>257676191.38</v>
      </c>
      <c r="AD110" s="15">
        <f t="shared" si="39"/>
        <v>3489565765.1399994</v>
      </c>
      <c r="AE110" s="15">
        <f t="shared" si="39"/>
        <v>1515845145.72</v>
      </c>
      <c r="AF110" s="15">
        <f t="shared" si="39"/>
        <v>0</v>
      </c>
      <c r="AG110" s="15">
        <f t="shared" si="39"/>
        <v>144944221.93000001</v>
      </c>
      <c r="AH110" s="15">
        <f t="shared" si="39"/>
        <v>247453282.82999998</v>
      </c>
      <c r="AI110" s="15">
        <f t="shared" si="39"/>
        <v>2030548304.5999999</v>
      </c>
      <c r="AJ110" s="15">
        <f t="shared" si="39"/>
        <v>2022738804.8199999</v>
      </c>
      <c r="AK110" s="15">
        <f t="shared" si="39"/>
        <v>7809499.7800000003</v>
      </c>
      <c r="AL110" s="15">
        <f t="shared" si="39"/>
        <v>36536572401.320007</v>
      </c>
      <c r="AM110" s="44"/>
      <c r="AN110" s="45" t="e">
        <f>AL110-#REF!</f>
        <v>#REF!</v>
      </c>
      <c r="AO110" s="45"/>
    </row>
    <row r="111" spans="1:47" ht="33.75" customHeight="1" x14ac:dyDescent="0.35">
      <c r="A111" s="46"/>
      <c r="B111" s="47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9"/>
      <c r="W111" s="50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51"/>
      <c r="AN111" s="44"/>
      <c r="AO111" s="52"/>
    </row>
    <row r="112" spans="1:47" x14ac:dyDescent="0.4">
      <c r="W112" s="53"/>
      <c r="X112" s="53"/>
    </row>
    <row r="113" spans="23:29" x14ac:dyDescent="0.4">
      <c r="W113" s="53"/>
      <c r="AC113" s="54"/>
    </row>
    <row r="114" spans="23:29" x14ac:dyDescent="0.4">
      <c r="W114" s="53"/>
      <c r="X114" s="53"/>
    </row>
    <row r="115" spans="23:29" x14ac:dyDescent="0.4">
      <c r="X115" s="53"/>
    </row>
  </sheetData>
  <mergeCells count="58">
    <mergeCell ref="C7:AL7"/>
    <mergeCell ref="A8:A13"/>
    <mergeCell ref="B8:B13"/>
    <mergeCell ref="C8:AL8"/>
    <mergeCell ref="C9:V9"/>
    <mergeCell ref="W9:W13"/>
    <mergeCell ref="X9:AC9"/>
    <mergeCell ref="AD9:AD13"/>
    <mergeCell ref="AE9:AH9"/>
    <mergeCell ref="AF11:AF13"/>
    <mergeCell ref="E12:E13"/>
    <mergeCell ref="F12:H12"/>
    <mergeCell ref="I12:I13"/>
    <mergeCell ref="J12:J13"/>
    <mergeCell ref="M12:M13"/>
    <mergeCell ref="N12:N13"/>
    <mergeCell ref="AM8:AT8"/>
    <mergeCell ref="AU9:AU13"/>
    <mergeCell ref="C10:C13"/>
    <mergeCell ref="D10:V10"/>
    <mergeCell ref="X10:X13"/>
    <mergeCell ref="Y10:AA10"/>
    <mergeCell ref="AB10:AB13"/>
    <mergeCell ref="AE10:AE13"/>
    <mergeCell ref="AG10:AG13"/>
    <mergeCell ref="AH10:AH13"/>
    <mergeCell ref="AJ10:AJ13"/>
    <mergeCell ref="AI9:AI13"/>
    <mergeCell ref="AJ9:AK9"/>
    <mergeCell ref="AL9:AL13"/>
    <mergeCell ref="AM9:AR9"/>
    <mergeCell ref="AS9:AS13"/>
    <mergeCell ref="AT9:AT13"/>
    <mergeCell ref="AP10:AP13"/>
    <mergeCell ref="AQ10:AQ13"/>
    <mergeCell ref="AR10:AR13"/>
    <mergeCell ref="D11:D13"/>
    <mergeCell ref="E11:J11"/>
    <mergeCell ref="K11:K13"/>
    <mergeCell ref="L11:L13"/>
    <mergeCell ref="M11:O11"/>
    <mergeCell ref="P11:V11"/>
    <mergeCell ref="Y11:Y13"/>
    <mergeCell ref="AK10:AK13"/>
    <mergeCell ref="AM10:AM13"/>
    <mergeCell ref="AN10:AN13"/>
    <mergeCell ref="AO10:AO13"/>
    <mergeCell ref="AC11:AC13"/>
    <mergeCell ref="O12:O13"/>
    <mergeCell ref="V12:V13"/>
    <mergeCell ref="AA12:AA13"/>
    <mergeCell ref="P12:P13"/>
    <mergeCell ref="Q12:Q13"/>
    <mergeCell ref="R12:R13"/>
    <mergeCell ref="S12:S13"/>
    <mergeCell ref="T12:T13"/>
    <mergeCell ref="U12:U13"/>
    <mergeCell ref="Z11:Z13"/>
  </mergeCells>
  <conditionalFormatting sqref="C111:AL111 AM103:AU104 AM106:AU106 C57:AU58 AM60:AU60 AM62:AU62 AM69:AU69 AM31:AU31 AM27:AU27 AM20:AU20 C15:AL31 C60:AL106">
    <cfRule type="cellIs" dxfId="141" priority="142" operator="lessThan">
      <formula>0</formula>
    </cfRule>
  </conditionalFormatting>
  <conditionalFormatting sqref="C16:C19">
    <cfRule type="cellIs" dxfId="140" priority="141" operator="lessThan">
      <formula>0</formula>
    </cfRule>
  </conditionalFormatting>
  <conditionalFormatting sqref="C28:C30">
    <cfRule type="cellIs" dxfId="139" priority="140" operator="lessThan">
      <formula>0</formula>
    </cfRule>
  </conditionalFormatting>
  <conditionalFormatting sqref="J15">
    <cfRule type="cellIs" dxfId="138" priority="139" operator="lessThan">
      <formula>0</formula>
    </cfRule>
  </conditionalFormatting>
  <conditionalFormatting sqref="J15">
    <cfRule type="cellIs" dxfId="137" priority="138" operator="lessThan">
      <formula>0</formula>
    </cfRule>
  </conditionalFormatting>
  <conditionalFormatting sqref="J28:J30 J16:J19 J61 J71:J102">
    <cfRule type="cellIs" dxfId="136" priority="137" operator="lessThan">
      <formula>0</formula>
    </cfRule>
  </conditionalFormatting>
  <conditionalFormatting sqref="J28:J30 J16:J19 J61 J71:J102">
    <cfRule type="cellIs" dxfId="135" priority="136" operator="lessThan">
      <formula>0</formula>
    </cfRule>
  </conditionalFormatting>
  <conditionalFormatting sqref="J105">
    <cfRule type="cellIs" dxfId="134" priority="135" operator="lessThan">
      <formula>0</formula>
    </cfRule>
  </conditionalFormatting>
  <conditionalFormatting sqref="J105">
    <cfRule type="cellIs" dxfId="133" priority="134" operator="lessThan">
      <formula>0</formula>
    </cfRule>
  </conditionalFormatting>
  <conditionalFormatting sqref="J16:J19">
    <cfRule type="cellIs" dxfId="132" priority="133" operator="lessThan">
      <formula>0</formula>
    </cfRule>
  </conditionalFormatting>
  <conditionalFormatting sqref="J16:J19">
    <cfRule type="cellIs" dxfId="131" priority="132" operator="lessThan">
      <formula>0</formula>
    </cfRule>
  </conditionalFormatting>
  <conditionalFormatting sqref="J28:J30">
    <cfRule type="cellIs" dxfId="130" priority="131" operator="lessThan">
      <formula>0</formula>
    </cfRule>
  </conditionalFormatting>
  <conditionalFormatting sqref="J28:J30">
    <cfRule type="cellIs" dxfId="129" priority="130" operator="lessThan">
      <formula>0</formula>
    </cfRule>
  </conditionalFormatting>
  <conditionalFormatting sqref="J61">
    <cfRule type="cellIs" dxfId="128" priority="129" operator="lessThan">
      <formula>0</formula>
    </cfRule>
  </conditionalFormatting>
  <conditionalFormatting sqref="J61">
    <cfRule type="cellIs" dxfId="127" priority="128" operator="lessThan">
      <formula>0</formula>
    </cfRule>
  </conditionalFormatting>
  <conditionalFormatting sqref="J71:J102">
    <cfRule type="cellIs" dxfId="126" priority="127" operator="lessThan">
      <formula>0</formula>
    </cfRule>
  </conditionalFormatting>
  <conditionalFormatting sqref="J71:J102">
    <cfRule type="cellIs" dxfId="125" priority="126" operator="lessThan">
      <formula>0</formula>
    </cfRule>
  </conditionalFormatting>
  <conditionalFormatting sqref="J105">
    <cfRule type="cellIs" dxfId="124" priority="125" operator="lessThan">
      <formula>0</formula>
    </cfRule>
  </conditionalFormatting>
  <conditionalFormatting sqref="J105">
    <cfRule type="cellIs" dxfId="123" priority="124" operator="lessThan">
      <formula>0</formula>
    </cfRule>
  </conditionalFormatting>
  <conditionalFormatting sqref="J16:J19">
    <cfRule type="cellIs" dxfId="122" priority="123" operator="lessThan">
      <formula>0</formula>
    </cfRule>
  </conditionalFormatting>
  <conditionalFormatting sqref="J16:J19">
    <cfRule type="cellIs" dxfId="121" priority="122" operator="lessThan">
      <formula>0</formula>
    </cfRule>
  </conditionalFormatting>
  <conditionalFormatting sqref="J28:J30">
    <cfRule type="cellIs" dxfId="120" priority="121" operator="lessThan">
      <formula>0</formula>
    </cfRule>
  </conditionalFormatting>
  <conditionalFormatting sqref="J28:J30">
    <cfRule type="cellIs" dxfId="119" priority="120" operator="lessThan">
      <formula>0</formula>
    </cfRule>
  </conditionalFormatting>
  <conditionalFormatting sqref="J61">
    <cfRule type="cellIs" dxfId="118" priority="119" operator="lessThan">
      <formula>0</formula>
    </cfRule>
  </conditionalFormatting>
  <conditionalFormatting sqref="J61">
    <cfRule type="cellIs" dxfId="117" priority="118" operator="lessThan">
      <formula>0</formula>
    </cfRule>
  </conditionalFormatting>
  <conditionalFormatting sqref="J71:J102">
    <cfRule type="cellIs" dxfId="116" priority="117" operator="lessThan">
      <formula>0</formula>
    </cfRule>
  </conditionalFormatting>
  <conditionalFormatting sqref="J71:J102">
    <cfRule type="cellIs" dxfId="115" priority="116" operator="lessThan">
      <formula>0</formula>
    </cfRule>
  </conditionalFormatting>
  <conditionalFormatting sqref="J105">
    <cfRule type="cellIs" dxfId="114" priority="115" operator="lessThan">
      <formula>0</formula>
    </cfRule>
  </conditionalFormatting>
  <conditionalFormatting sqref="J105">
    <cfRule type="cellIs" dxfId="113" priority="114" operator="lessThan">
      <formula>0</formula>
    </cfRule>
  </conditionalFormatting>
  <conditionalFormatting sqref="C61">
    <cfRule type="cellIs" dxfId="112" priority="113" operator="lessThan">
      <formula>0</formula>
    </cfRule>
  </conditionalFormatting>
  <conditionalFormatting sqref="J61">
    <cfRule type="cellIs" dxfId="111" priority="112" operator="lessThan">
      <formula>0</formula>
    </cfRule>
  </conditionalFormatting>
  <conditionalFormatting sqref="J61">
    <cfRule type="cellIs" dxfId="110" priority="111" operator="lessThan">
      <formula>0</formula>
    </cfRule>
  </conditionalFormatting>
  <conditionalFormatting sqref="J61">
    <cfRule type="cellIs" dxfId="109" priority="110" operator="lessThan">
      <formula>0</formula>
    </cfRule>
  </conditionalFormatting>
  <conditionalFormatting sqref="J61">
    <cfRule type="cellIs" dxfId="108" priority="109" operator="lessThan">
      <formula>0</formula>
    </cfRule>
  </conditionalFormatting>
  <conditionalFormatting sqref="C71:C102">
    <cfRule type="cellIs" dxfId="107" priority="108" operator="lessThan">
      <formula>0</formula>
    </cfRule>
  </conditionalFormatting>
  <conditionalFormatting sqref="J71:J102">
    <cfRule type="cellIs" dxfId="106" priority="107" operator="lessThan">
      <formula>0</formula>
    </cfRule>
  </conditionalFormatting>
  <conditionalFormatting sqref="J71:J102">
    <cfRule type="cellIs" dxfId="105" priority="106" operator="lessThan">
      <formula>0</formula>
    </cfRule>
  </conditionalFormatting>
  <conditionalFormatting sqref="J71:J102">
    <cfRule type="cellIs" dxfId="104" priority="105" operator="lessThan">
      <formula>0</formula>
    </cfRule>
  </conditionalFormatting>
  <conditionalFormatting sqref="J71:J102">
    <cfRule type="cellIs" dxfId="103" priority="104" operator="lessThan">
      <formula>0</formula>
    </cfRule>
  </conditionalFormatting>
  <conditionalFormatting sqref="C105">
    <cfRule type="cellIs" dxfId="102" priority="103" operator="lessThan">
      <formula>0</formula>
    </cfRule>
  </conditionalFormatting>
  <conditionalFormatting sqref="J105">
    <cfRule type="cellIs" dxfId="101" priority="102" operator="lessThan">
      <formula>0</formula>
    </cfRule>
  </conditionalFormatting>
  <conditionalFormatting sqref="J105">
    <cfRule type="cellIs" dxfId="100" priority="101" operator="lessThan">
      <formula>0</formula>
    </cfRule>
  </conditionalFormatting>
  <conditionalFormatting sqref="J105">
    <cfRule type="cellIs" dxfId="99" priority="100" operator="lessThan">
      <formula>0</formula>
    </cfRule>
  </conditionalFormatting>
  <conditionalFormatting sqref="J105">
    <cfRule type="cellIs" dxfId="98" priority="99" operator="lessThan">
      <formula>0</formula>
    </cfRule>
  </conditionalFormatting>
  <conditionalFormatting sqref="J105">
    <cfRule type="cellIs" dxfId="97" priority="98" operator="lessThan">
      <formula>0</formula>
    </cfRule>
  </conditionalFormatting>
  <conditionalFormatting sqref="J105">
    <cfRule type="cellIs" dxfId="96" priority="97" operator="lessThan">
      <formula>0</formula>
    </cfRule>
  </conditionalFormatting>
  <conditionalFormatting sqref="J71:J102">
    <cfRule type="cellIs" dxfId="95" priority="96" operator="lessThan">
      <formula>0</formula>
    </cfRule>
  </conditionalFormatting>
  <conditionalFormatting sqref="J71:J102">
    <cfRule type="cellIs" dxfId="94" priority="95" operator="lessThan">
      <formula>0</formula>
    </cfRule>
  </conditionalFormatting>
  <conditionalFormatting sqref="J71:J102">
    <cfRule type="cellIs" dxfId="93" priority="94" operator="lessThan">
      <formula>0</formula>
    </cfRule>
  </conditionalFormatting>
  <conditionalFormatting sqref="J71:J102">
    <cfRule type="cellIs" dxfId="92" priority="93" operator="lessThan">
      <formula>0</formula>
    </cfRule>
  </conditionalFormatting>
  <conditionalFormatting sqref="C71:C102">
    <cfRule type="cellIs" dxfId="91" priority="92" operator="lessThan">
      <formula>0</formula>
    </cfRule>
  </conditionalFormatting>
  <conditionalFormatting sqref="J71:J102">
    <cfRule type="cellIs" dxfId="90" priority="91" operator="lessThan">
      <formula>0</formula>
    </cfRule>
  </conditionalFormatting>
  <conditionalFormatting sqref="J71:J102">
    <cfRule type="cellIs" dxfId="89" priority="90" operator="lessThan">
      <formula>0</formula>
    </cfRule>
  </conditionalFormatting>
  <conditionalFormatting sqref="J71:J102">
    <cfRule type="cellIs" dxfId="88" priority="89" operator="lessThan">
      <formula>0</formula>
    </cfRule>
  </conditionalFormatting>
  <conditionalFormatting sqref="J71:J102">
    <cfRule type="cellIs" dxfId="87" priority="88" operator="lessThan">
      <formula>0</formula>
    </cfRule>
  </conditionalFormatting>
  <conditionalFormatting sqref="J105">
    <cfRule type="cellIs" dxfId="86" priority="87" operator="lessThan">
      <formula>0</formula>
    </cfRule>
  </conditionalFormatting>
  <conditionalFormatting sqref="J105">
    <cfRule type="cellIs" dxfId="85" priority="86" operator="lessThan">
      <formula>0</formula>
    </cfRule>
  </conditionalFormatting>
  <conditionalFormatting sqref="J105">
    <cfRule type="cellIs" dxfId="84" priority="85" operator="lessThan">
      <formula>0</formula>
    </cfRule>
  </conditionalFormatting>
  <conditionalFormatting sqref="J105">
    <cfRule type="cellIs" dxfId="83" priority="84" operator="lessThan">
      <formula>0</formula>
    </cfRule>
  </conditionalFormatting>
  <conditionalFormatting sqref="J105">
    <cfRule type="cellIs" dxfId="82" priority="83" operator="lessThan">
      <formula>0</formula>
    </cfRule>
  </conditionalFormatting>
  <conditionalFormatting sqref="J105">
    <cfRule type="cellIs" dxfId="81" priority="82" operator="lessThan">
      <formula>0</formula>
    </cfRule>
  </conditionalFormatting>
  <conditionalFormatting sqref="C105">
    <cfRule type="cellIs" dxfId="80" priority="81" operator="lessThan">
      <formula>0</formula>
    </cfRule>
  </conditionalFormatting>
  <conditionalFormatting sqref="J105">
    <cfRule type="cellIs" dxfId="79" priority="80" operator="lessThan">
      <formula>0</formula>
    </cfRule>
  </conditionalFormatting>
  <conditionalFormatting sqref="J105">
    <cfRule type="cellIs" dxfId="78" priority="79" operator="lessThan">
      <formula>0</formula>
    </cfRule>
  </conditionalFormatting>
  <conditionalFormatting sqref="J105">
    <cfRule type="cellIs" dxfId="77" priority="78" operator="lessThan">
      <formula>0</formula>
    </cfRule>
  </conditionalFormatting>
  <conditionalFormatting sqref="J105">
    <cfRule type="cellIs" dxfId="76" priority="77" operator="lessThan">
      <formula>0</formula>
    </cfRule>
  </conditionalFormatting>
  <conditionalFormatting sqref="J16:J19">
    <cfRule type="cellIs" dxfId="75" priority="76" operator="lessThan">
      <formula>0</formula>
    </cfRule>
  </conditionalFormatting>
  <conditionalFormatting sqref="J16:J19">
    <cfRule type="cellIs" dxfId="74" priority="75" operator="lessThan">
      <formula>0</formula>
    </cfRule>
  </conditionalFormatting>
  <conditionalFormatting sqref="J28:J30">
    <cfRule type="cellIs" dxfId="73" priority="74" operator="lessThan">
      <formula>0</formula>
    </cfRule>
  </conditionalFormatting>
  <conditionalFormatting sqref="J28:J30">
    <cfRule type="cellIs" dxfId="72" priority="73" operator="lessThan">
      <formula>0</formula>
    </cfRule>
  </conditionalFormatting>
  <conditionalFormatting sqref="J61">
    <cfRule type="cellIs" dxfId="71" priority="72" operator="lessThan">
      <formula>0</formula>
    </cfRule>
  </conditionalFormatting>
  <conditionalFormatting sqref="J61">
    <cfRule type="cellIs" dxfId="70" priority="71" operator="lessThan">
      <formula>0</formula>
    </cfRule>
  </conditionalFormatting>
  <conditionalFormatting sqref="J71:J102">
    <cfRule type="cellIs" dxfId="69" priority="70" operator="lessThan">
      <formula>0</formula>
    </cfRule>
  </conditionalFormatting>
  <conditionalFormatting sqref="J71:J102">
    <cfRule type="cellIs" dxfId="68" priority="69" operator="lessThan">
      <formula>0</formula>
    </cfRule>
  </conditionalFormatting>
  <conditionalFormatting sqref="J16:J19">
    <cfRule type="cellIs" dxfId="67" priority="68" operator="lessThan">
      <formula>0</formula>
    </cfRule>
  </conditionalFormatting>
  <conditionalFormatting sqref="J16:J19">
    <cfRule type="cellIs" dxfId="66" priority="67" operator="lessThan">
      <formula>0</formula>
    </cfRule>
  </conditionalFormatting>
  <conditionalFormatting sqref="J21:J26">
    <cfRule type="cellIs" dxfId="65" priority="66" operator="lessThan">
      <formula>0</formula>
    </cfRule>
  </conditionalFormatting>
  <conditionalFormatting sqref="J21:J26">
    <cfRule type="cellIs" dxfId="64" priority="65" operator="lessThan">
      <formula>0</formula>
    </cfRule>
  </conditionalFormatting>
  <conditionalFormatting sqref="J28:J30">
    <cfRule type="cellIs" dxfId="63" priority="64" operator="lessThan">
      <formula>0</formula>
    </cfRule>
  </conditionalFormatting>
  <conditionalFormatting sqref="J28:J30">
    <cfRule type="cellIs" dxfId="62" priority="63" operator="lessThan">
      <formula>0</formula>
    </cfRule>
  </conditionalFormatting>
  <conditionalFormatting sqref="C32:C56 AI32:AL56">
    <cfRule type="cellIs" dxfId="61" priority="62" operator="lessThan">
      <formula>0</formula>
    </cfRule>
  </conditionalFormatting>
  <conditionalFormatting sqref="C59 AI59:AL59">
    <cfRule type="cellIs" dxfId="60" priority="61" operator="lessThan">
      <formula>0</formula>
    </cfRule>
  </conditionalFormatting>
  <conditionalFormatting sqref="J61">
    <cfRule type="cellIs" dxfId="59" priority="60" operator="lessThan">
      <formula>0</formula>
    </cfRule>
  </conditionalFormatting>
  <conditionalFormatting sqref="J61">
    <cfRule type="cellIs" dxfId="58" priority="59" operator="lessThan">
      <formula>0</formula>
    </cfRule>
  </conditionalFormatting>
  <conditionalFormatting sqref="J63:J68">
    <cfRule type="cellIs" dxfId="57" priority="58" operator="lessThan">
      <formula>0</formula>
    </cfRule>
  </conditionalFormatting>
  <conditionalFormatting sqref="J63:J68">
    <cfRule type="cellIs" dxfId="56" priority="57" operator="lessThan">
      <formula>0</formula>
    </cfRule>
  </conditionalFormatting>
  <conditionalFormatting sqref="J70:J102">
    <cfRule type="cellIs" dxfId="55" priority="56" operator="lessThan">
      <formula>0</formula>
    </cfRule>
  </conditionalFormatting>
  <conditionalFormatting sqref="J70:J102">
    <cfRule type="cellIs" dxfId="54" priority="55" operator="lessThan">
      <formula>0</formula>
    </cfRule>
  </conditionalFormatting>
  <conditionalFormatting sqref="J105">
    <cfRule type="cellIs" dxfId="53" priority="54" operator="lessThan">
      <formula>0</formula>
    </cfRule>
  </conditionalFormatting>
  <conditionalFormatting sqref="J105">
    <cfRule type="cellIs" dxfId="52" priority="53" operator="lessThan">
      <formula>0</formula>
    </cfRule>
  </conditionalFormatting>
  <conditionalFormatting sqref="C107:AL108 AM108:AU108">
    <cfRule type="cellIs" dxfId="51" priority="52" operator="lessThan">
      <formula>0</formula>
    </cfRule>
  </conditionalFormatting>
  <conditionalFormatting sqref="J107">
    <cfRule type="cellIs" dxfId="50" priority="51" operator="lessThan">
      <formula>0</formula>
    </cfRule>
  </conditionalFormatting>
  <conditionalFormatting sqref="J107">
    <cfRule type="cellIs" dxfId="49" priority="50" operator="lessThan">
      <formula>0</formula>
    </cfRule>
  </conditionalFormatting>
  <conditionalFormatting sqref="J107">
    <cfRule type="cellIs" dxfId="48" priority="49" operator="lessThan">
      <formula>0</formula>
    </cfRule>
  </conditionalFormatting>
  <conditionalFormatting sqref="J107">
    <cfRule type="cellIs" dxfId="47" priority="48" operator="lessThan">
      <formula>0</formula>
    </cfRule>
  </conditionalFormatting>
  <conditionalFormatting sqref="J107">
    <cfRule type="cellIs" dxfId="46" priority="47" operator="lessThan">
      <formula>0</formula>
    </cfRule>
  </conditionalFormatting>
  <conditionalFormatting sqref="J107">
    <cfRule type="cellIs" dxfId="45" priority="46" operator="lessThan">
      <formula>0</formula>
    </cfRule>
  </conditionalFormatting>
  <conditionalFormatting sqref="C107">
    <cfRule type="cellIs" dxfId="44" priority="45" operator="lessThan">
      <formula>0</formula>
    </cfRule>
  </conditionalFormatting>
  <conditionalFormatting sqref="J107">
    <cfRule type="cellIs" dxfId="43" priority="44" operator="lessThan">
      <formula>0</formula>
    </cfRule>
  </conditionalFormatting>
  <conditionalFormatting sqref="J107">
    <cfRule type="cellIs" dxfId="42" priority="43" operator="lessThan">
      <formula>0</formula>
    </cfRule>
  </conditionalFormatting>
  <conditionalFormatting sqref="J107">
    <cfRule type="cellIs" dxfId="41" priority="42" operator="lessThan">
      <formula>0</formula>
    </cfRule>
  </conditionalFormatting>
  <conditionalFormatting sqref="J107">
    <cfRule type="cellIs" dxfId="40" priority="41" operator="lessThan">
      <formula>0</formula>
    </cfRule>
  </conditionalFormatting>
  <conditionalFormatting sqref="J107">
    <cfRule type="cellIs" dxfId="39" priority="40" operator="lessThan">
      <formula>0</formula>
    </cfRule>
  </conditionalFormatting>
  <conditionalFormatting sqref="J107">
    <cfRule type="cellIs" dxfId="38" priority="39" operator="lessThan">
      <formula>0</formula>
    </cfRule>
  </conditionalFormatting>
  <conditionalFormatting sqref="J107">
    <cfRule type="cellIs" dxfId="37" priority="38" operator="lessThan">
      <formula>0</formula>
    </cfRule>
  </conditionalFormatting>
  <conditionalFormatting sqref="J107">
    <cfRule type="cellIs" dxfId="36" priority="37" operator="lessThan">
      <formula>0</formula>
    </cfRule>
  </conditionalFormatting>
  <conditionalFormatting sqref="J107">
    <cfRule type="cellIs" dxfId="35" priority="36" operator="lessThan">
      <formula>0</formula>
    </cfRule>
  </conditionalFormatting>
  <conditionalFormatting sqref="J107">
    <cfRule type="cellIs" dxfId="34" priority="35" operator="lessThan">
      <formula>0</formula>
    </cfRule>
  </conditionalFormatting>
  <conditionalFormatting sqref="J107">
    <cfRule type="cellIs" dxfId="33" priority="34" operator="lessThan">
      <formula>0</formula>
    </cfRule>
  </conditionalFormatting>
  <conditionalFormatting sqref="J107">
    <cfRule type="cellIs" dxfId="32" priority="33" operator="lessThan">
      <formula>0</formula>
    </cfRule>
  </conditionalFormatting>
  <conditionalFormatting sqref="C107">
    <cfRule type="cellIs" dxfId="31" priority="32" operator="lessThan">
      <formula>0</formula>
    </cfRule>
  </conditionalFormatting>
  <conditionalFormatting sqref="J107">
    <cfRule type="cellIs" dxfId="30" priority="31" operator="lessThan">
      <formula>0</formula>
    </cfRule>
  </conditionalFormatting>
  <conditionalFormatting sqref="J107">
    <cfRule type="cellIs" dxfId="29" priority="30" operator="lessThan">
      <formula>0</formula>
    </cfRule>
  </conditionalFormatting>
  <conditionalFormatting sqref="J107">
    <cfRule type="cellIs" dxfId="28" priority="29" operator="lessThan">
      <formula>0</formula>
    </cfRule>
  </conditionalFormatting>
  <conditionalFormatting sqref="J107">
    <cfRule type="cellIs" dxfId="27" priority="28" operator="lessThan">
      <formula>0</formula>
    </cfRule>
  </conditionalFormatting>
  <conditionalFormatting sqref="J107">
    <cfRule type="cellIs" dxfId="26" priority="27" operator="lessThan">
      <formula>0</formula>
    </cfRule>
  </conditionalFormatting>
  <conditionalFormatting sqref="J107">
    <cfRule type="cellIs" dxfId="25" priority="26" operator="lessThan">
      <formula>0</formula>
    </cfRule>
  </conditionalFormatting>
  <conditionalFormatting sqref="AL109 C110:AL110">
    <cfRule type="cellIs" dxfId="24" priority="25" operator="lessThan">
      <formula>0</formula>
    </cfRule>
  </conditionalFormatting>
  <conditionalFormatting sqref="AD32:AH56">
    <cfRule type="cellIs" dxfId="23" priority="24" operator="lessThan">
      <formula>0</formula>
    </cfRule>
  </conditionalFormatting>
  <conditionalFormatting sqref="AD59:AH59">
    <cfRule type="cellIs" dxfId="22" priority="23" operator="lessThan">
      <formula>0</formula>
    </cfRule>
  </conditionalFormatting>
  <conditionalFormatting sqref="B15:B102">
    <cfRule type="dataBar" priority="1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{61268759-95F2-48DF-B2C2-FB5ED1533859}</x14:id>
        </ext>
      </extLst>
    </cfRule>
  </conditionalFormatting>
  <conditionalFormatting sqref="W32:AC56">
    <cfRule type="cellIs" dxfId="21" priority="22" operator="lessThan">
      <formula>0</formula>
    </cfRule>
  </conditionalFormatting>
  <conditionalFormatting sqref="W59:AC59">
    <cfRule type="cellIs" dxfId="20" priority="21" operator="lessThan">
      <formula>0</formula>
    </cfRule>
  </conditionalFormatting>
  <conditionalFormatting sqref="J16:J19">
    <cfRule type="cellIs" dxfId="19" priority="20" operator="lessThan">
      <formula>0</formula>
    </cfRule>
  </conditionalFormatting>
  <conditionalFormatting sqref="J16:J19">
    <cfRule type="cellIs" dxfId="18" priority="19" operator="lessThan">
      <formula>0</formula>
    </cfRule>
  </conditionalFormatting>
  <conditionalFormatting sqref="J21:J26">
    <cfRule type="cellIs" dxfId="17" priority="18" operator="lessThan">
      <formula>0</formula>
    </cfRule>
  </conditionalFormatting>
  <conditionalFormatting sqref="J21:J26">
    <cfRule type="cellIs" dxfId="16" priority="17" operator="lessThan">
      <formula>0</formula>
    </cfRule>
  </conditionalFormatting>
  <conditionalFormatting sqref="J28:J30">
    <cfRule type="cellIs" dxfId="15" priority="16" operator="lessThan">
      <formula>0</formula>
    </cfRule>
  </conditionalFormatting>
  <conditionalFormatting sqref="J28:J30">
    <cfRule type="cellIs" dxfId="14" priority="15" operator="lessThan">
      <formula>0</formula>
    </cfRule>
  </conditionalFormatting>
  <conditionalFormatting sqref="D32:V56">
    <cfRule type="cellIs" dxfId="13" priority="14" operator="lessThan">
      <formula>0</formula>
    </cfRule>
  </conditionalFormatting>
  <conditionalFormatting sqref="J32:J56">
    <cfRule type="cellIs" dxfId="12" priority="13" operator="lessThan">
      <formula>0</formula>
    </cfRule>
  </conditionalFormatting>
  <conditionalFormatting sqref="J32:J56">
    <cfRule type="cellIs" dxfId="11" priority="12" operator="lessThan">
      <formula>0</formula>
    </cfRule>
  </conditionalFormatting>
  <conditionalFormatting sqref="D59:V59">
    <cfRule type="cellIs" dxfId="10" priority="11" operator="lessThan">
      <formula>0</formula>
    </cfRule>
  </conditionalFormatting>
  <conditionalFormatting sqref="J59">
    <cfRule type="cellIs" dxfId="9" priority="10" operator="lessThan">
      <formula>0</formula>
    </cfRule>
  </conditionalFormatting>
  <conditionalFormatting sqref="J59">
    <cfRule type="cellIs" dxfId="8" priority="9" operator="lessThan">
      <formula>0</formula>
    </cfRule>
  </conditionalFormatting>
  <conditionalFormatting sqref="J61">
    <cfRule type="cellIs" dxfId="7" priority="8" operator="lessThan">
      <formula>0</formula>
    </cfRule>
  </conditionalFormatting>
  <conditionalFormatting sqref="J61">
    <cfRule type="cellIs" dxfId="6" priority="7" operator="lessThan">
      <formula>0</formula>
    </cfRule>
  </conditionalFormatting>
  <conditionalFormatting sqref="J63:J68">
    <cfRule type="cellIs" dxfId="5" priority="6" operator="lessThan">
      <formula>0</formula>
    </cfRule>
  </conditionalFormatting>
  <conditionalFormatting sqref="J63:J68">
    <cfRule type="cellIs" dxfId="4" priority="5" operator="lessThan">
      <formula>0</formula>
    </cfRule>
  </conditionalFormatting>
  <conditionalFormatting sqref="J70:J102">
    <cfRule type="cellIs" dxfId="3" priority="4" operator="lessThan">
      <formula>0</formula>
    </cfRule>
  </conditionalFormatting>
  <conditionalFormatting sqref="J70:J102">
    <cfRule type="cellIs" dxfId="2" priority="3" operator="lessThan">
      <formula>0</formula>
    </cfRule>
  </conditionalFormatting>
  <conditionalFormatting sqref="J105">
    <cfRule type="cellIs" dxfId="1" priority="2" operator="lessThan">
      <formula>0</formula>
    </cfRule>
  </conditionalFormatting>
  <conditionalFormatting sqref="J105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30" fitToWidth="3" orientation="landscape" r:id="rId1"/>
  <headerFooter alignWithMargins="0">
    <oddFooter>&amp;L&amp;10&amp;Z&amp;F</oddFooter>
  </headerFooter>
  <colBreaks count="1" manualBreakCount="1">
    <brk id="37" max="110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1268759-95F2-48DF-B2C2-FB5ED153385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B15:B102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21_СВОД_МО _ПР_</vt:lpstr>
      <vt:lpstr>'21_СВОД_МО _ПР_'!Заголовки_для_печати</vt:lpstr>
      <vt:lpstr>'21_СВОД_МО _ПР_'!Область_печати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SMIRNOVA</cp:lastModifiedBy>
  <cp:lastPrinted>2022-01-19T12:29:00Z</cp:lastPrinted>
  <dcterms:created xsi:type="dcterms:W3CDTF">2022-01-19T12:28:01Z</dcterms:created>
  <dcterms:modified xsi:type="dcterms:W3CDTF">2022-03-22T06:12:46Z</dcterms:modified>
</cp:coreProperties>
</file>